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3. Cash Flow\"/>
    </mc:Choice>
  </mc:AlternateContent>
  <xr:revisionPtr revIDLastSave="0" documentId="13_ncr:1_{B85AC969-29B9-4D3B-9221-CCF0ECADA933}" xr6:coauthVersionLast="47" xr6:coauthVersionMax="47" xr10:uidLastSave="{00000000-0000-0000-0000-000000000000}"/>
  <workbookProtection workbookAlgorithmName="SHA-512" workbookHashValue="KClupMvWQM/YC6XuiO4yd4lg0CQnYfxlOjsEyiGA/8Ff4d4VmkqoWflOT/OP8RFOIvTxYZzhrEwHkqVn0G10Jg==" workbookSaltValue="tZiRCVbkXJNxGIpirsDDFA==" workbookSpinCount="100000" lockStructure="1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Z39" i="8"/>
  <c r="Z39" i="9"/>
  <c r="Y39" i="9"/>
  <c r="Z39" i="10"/>
  <c r="Z39" i="11"/>
  <c r="Z39" i="12"/>
  <c r="Y39" i="13"/>
  <c r="Z39" i="13" s="1"/>
  <c r="Z39" i="14"/>
  <c r="Z39" i="15"/>
  <c r="Z39" i="16"/>
  <c r="Y39" i="17"/>
  <c r="Z39" i="17" s="1"/>
  <c r="Z39" i="18"/>
  <c r="Z39" i="19"/>
  <c r="Z39" i="20"/>
  <c r="Z39" i="21"/>
  <c r="Z39" i="22"/>
  <c r="Z39" i="23"/>
  <c r="Z39" i="24"/>
  <c r="Z39" i="25"/>
  <c r="Y39" i="25"/>
  <c r="Z39" i="26"/>
  <c r="Z39" i="27"/>
  <c r="Y39" i="27"/>
  <c r="Z39" i="28"/>
  <c r="Z39" i="29"/>
  <c r="Z39" i="31"/>
  <c r="Z39" i="32"/>
  <c r="Y39" i="32"/>
  <c r="Z39" i="33"/>
  <c r="Z39" i="34"/>
  <c r="Z39" i="35"/>
  <c r="Y39" i="35"/>
  <c r="Z39" i="36"/>
  <c r="Z39" i="37"/>
  <c r="Z39" i="38"/>
  <c r="Z39" i="39"/>
  <c r="Y39" i="39"/>
  <c r="Y39" i="40"/>
  <c r="Z39" i="40" s="1"/>
  <c r="Z39" i="41"/>
  <c r="Z39" i="42"/>
  <c r="Z39" i="43"/>
  <c r="Z39" i="44"/>
  <c r="Y39" i="44"/>
  <c r="Z39" i="45"/>
  <c r="Y39" i="45"/>
  <c r="Z39" i="46"/>
  <c r="Z39" i="47"/>
  <c r="Z39" i="48"/>
  <c r="Y39" i="48"/>
  <c r="Z39" i="50"/>
  <c r="Z39" i="51"/>
  <c r="Z39" i="53"/>
  <c r="Y39" i="53"/>
  <c r="Z39" i="54"/>
  <c r="Z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J39" i="45"/>
  <c r="W39" i="46"/>
  <c r="Y39" i="46" s="1"/>
  <c r="J39" i="46"/>
  <c r="W39" i="47"/>
  <c r="Y39" i="47" s="1"/>
  <c r="J39" i="47"/>
  <c r="W39" i="48"/>
  <c r="J39" i="48"/>
  <c r="W39" i="49"/>
  <c r="Y39" i="49" s="1"/>
  <c r="Z39" i="49" s="1"/>
  <c r="J39" i="49"/>
  <c r="W39" i="50"/>
  <c r="Y39" i="50" s="1"/>
  <c r="J39" i="50"/>
  <c r="W39" i="51"/>
  <c r="Y39" i="51" s="1"/>
  <c r="J39" i="51"/>
  <c r="W39" i="52"/>
  <c r="Y39" i="52" s="1"/>
  <c r="Z39" i="52" s="1"/>
  <c r="J39" i="52"/>
  <c r="W39" i="53"/>
  <c r="J39" i="53"/>
  <c r="W39" i="54"/>
  <c r="Y39" i="54" s="1"/>
  <c r="J39" i="54"/>
  <c r="W39" i="55"/>
  <c r="Y39" i="55" s="1"/>
  <c r="Z39" i="55" s="1"/>
  <c r="J39" i="55"/>
  <c r="W39" i="1"/>
  <c r="Y39" i="1" s="1"/>
  <c r="J39" i="1"/>
  <c r="N38" i="53"/>
  <c r="W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Z27" i="40" s="1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Z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Z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X38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Z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Z17" i="35"/>
  <c r="Y17" i="35"/>
  <c r="Y38" i="35" s="1"/>
  <c r="Y40" i="35" s="1"/>
  <c r="X17" i="35"/>
  <c r="X38" i="35" s="1"/>
  <c r="W17" i="35"/>
  <c r="W38" i="35" s="1"/>
  <c r="V17" i="35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Z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Z17" i="40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F17" i="44"/>
  <c r="F38" i="44" s="1"/>
  <c r="F40" i="44" s="1"/>
  <c r="E17" i="44"/>
  <c r="E38" i="44" s="1"/>
  <c r="E40" i="44" s="1"/>
  <c r="D17" i="44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D17" i="46"/>
  <c r="D38" i="46" s="1"/>
  <c r="D40" i="46" s="1"/>
  <c r="C17" i="46"/>
  <c r="C38" i="46" s="1"/>
  <c r="C40" i="46" s="1"/>
  <c r="AA17" i="47"/>
  <c r="AA38" i="47" s="1"/>
  <c r="AA40" i="47" s="1"/>
  <c r="Z17" i="47"/>
  <c r="Y17" i="47"/>
  <c r="Y38" i="47" s="1"/>
  <c r="Y40" i="47" s="1"/>
  <c r="X17" i="47"/>
  <c r="X38" i="47" s="1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Z17" i="52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X40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Z17" i="1"/>
  <c r="Y17" i="1"/>
  <c r="Y38" i="1" s="1"/>
  <c r="Y40" i="1" s="1"/>
  <c r="X17" i="1"/>
  <c r="X38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44" l="1"/>
  <c r="Z17" i="42"/>
  <c r="X38" i="42"/>
  <c r="Z17" i="41"/>
  <c r="X38" i="41"/>
  <c r="X40" i="40"/>
  <c r="Z38" i="40"/>
  <c r="H40" i="39"/>
  <c r="I39" i="39" s="1"/>
  <c r="I40" i="39" s="1"/>
  <c r="J40" i="39" s="1"/>
  <c r="G38" i="38"/>
  <c r="G40" i="38" s="1"/>
  <c r="H39" i="38" s="1"/>
  <c r="H40" i="38" s="1"/>
  <c r="I39" i="38" s="1"/>
  <c r="I40" i="38" s="1"/>
  <c r="O38" i="38"/>
  <c r="W38" i="38"/>
  <c r="G38" i="37"/>
  <c r="G40" i="37" s="1"/>
  <c r="H39" i="37" s="1"/>
  <c r="H40" i="37" s="1"/>
  <c r="I39" i="37" s="1"/>
  <c r="I40" i="37" s="1"/>
  <c r="O38" i="37"/>
  <c r="W38" i="37"/>
  <c r="H40" i="36"/>
  <c r="I39" i="36" s="1"/>
  <c r="I40" i="36" s="1"/>
  <c r="F38" i="35"/>
  <c r="F40" i="35" s="1"/>
  <c r="N38" i="35"/>
  <c r="V38" i="35"/>
  <c r="Z17" i="24"/>
  <c r="Z17" i="23"/>
  <c r="Y38" i="23"/>
  <c r="H40" i="12"/>
  <c r="I39" i="12" s="1"/>
  <c r="I40" i="12" s="1"/>
  <c r="C38" i="6"/>
  <c r="C40" i="6" s="1"/>
  <c r="Z17" i="3"/>
  <c r="I38" i="2"/>
  <c r="Q38" i="2"/>
  <c r="Y38" i="2"/>
  <c r="Y40" i="2" s="1"/>
  <c r="X40" i="1"/>
  <c r="Z40" i="1" s="1"/>
  <c r="Z38" i="1"/>
  <c r="H40" i="55"/>
  <c r="I39" i="55" s="1"/>
  <c r="I40" i="55" s="1"/>
  <c r="H40" i="54"/>
  <c r="I39" i="54" s="1"/>
  <c r="I40" i="54" s="1"/>
  <c r="H40" i="53"/>
  <c r="I39" i="53" s="1"/>
  <c r="I40" i="53" s="1"/>
  <c r="K39" i="53" s="1"/>
  <c r="H40" i="52"/>
  <c r="I39" i="52" s="1"/>
  <c r="I40" i="52" s="1"/>
  <c r="J40" i="52" s="1"/>
  <c r="Z17" i="43"/>
  <c r="Z40" i="40"/>
  <c r="Z17" i="38"/>
  <c r="X38" i="38"/>
  <c r="Z17" i="37"/>
  <c r="X38" i="37"/>
  <c r="Z38" i="36"/>
  <c r="X40" i="36"/>
  <c r="Z40" i="36" s="1"/>
  <c r="H40" i="35"/>
  <c r="I39" i="35" s="1"/>
  <c r="I40" i="35" s="1"/>
  <c r="J40" i="35" s="1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E38" i="31"/>
  <c r="E40" i="31" s="1"/>
  <c r="M38" i="31"/>
  <c r="U38" i="31"/>
  <c r="Z17" i="16"/>
  <c r="Z17" i="14"/>
  <c r="X38" i="14"/>
  <c r="Z17" i="13"/>
  <c r="X38" i="13"/>
  <c r="Z38" i="12"/>
  <c r="X40" i="12"/>
  <c r="Z40" i="12" s="1"/>
  <c r="H40" i="11"/>
  <c r="I39" i="11" s="1"/>
  <c r="I40" i="11" s="1"/>
  <c r="J40" i="11" s="1"/>
  <c r="C38" i="5"/>
  <c r="C40" i="5" s="1"/>
  <c r="K38" i="5"/>
  <c r="S38" i="5"/>
  <c r="Z17" i="27"/>
  <c r="Y38" i="27"/>
  <c r="Y40" i="27" s="1"/>
  <c r="Z40" i="24"/>
  <c r="Z17" i="22"/>
  <c r="X38" i="22"/>
  <c r="X38" i="20"/>
  <c r="Z17" i="20"/>
  <c r="Z17" i="54"/>
  <c r="X38" i="54"/>
  <c r="Z17" i="53"/>
  <c r="X38" i="53"/>
  <c r="Z38" i="52"/>
  <c r="X40" i="52"/>
  <c r="Z40" i="52" s="1"/>
  <c r="G38" i="51"/>
  <c r="G40" i="51" s="1"/>
  <c r="H39" i="51" s="1"/>
  <c r="H40" i="51" s="1"/>
  <c r="I39" i="51" s="1"/>
  <c r="I40" i="51" s="1"/>
  <c r="J40" i="51" s="1"/>
  <c r="O38" i="51"/>
  <c r="W38" i="51"/>
  <c r="U38" i="47"/>
  <c r="D38" i="44"/>
  <c r="D40" i="44" s="1"/>
  <c r="L38" i="44"/>
  <c r="T38" i="44"/>
  <c r="Z17" i="39"/>
  <c r="Y38" i="39"/>
  <c r="Z38" i="35"/>
  <c r="X40" i="35"/>
  <c r="Z40" i="35" s="1"/>
  <c r="H40" i="34"/>
  <c r="I39" i="34" s="1"/>
  <c r="I40" i="34" s="1"/>
  <c r="J40" i="34" s="1"/>
  <c r="H40" i="33"/>
  <c r="I39" i="33" s="1"/>
  <c r="I40" i="33" s="1"/>
  <c r="H40" i="32"/>
  <c r="I39" i="32" s="1"/>
  <c r="I40" i="32" s="1"/>
  <c r="Z38" i="11"/>
  <c r="X40" i="11"/>
  <c r="Z40" i="11" s="1"/>
  <c r="I40" i="10"/>
  <c r="J40" i="10" s="1"/>
  <c r="I40" i="9"/>
  <c r="Z38" i="43"/>
  <c r="X40" i="43"/>
  <c r="Z40" i="43" s="1"/>
  <c r="Z17" i="55"/>
  <c r="Y38" i="55"/>
  <c r="Z38" i="51"/>
  <c r="X40" i="51"/>
  <c r="Z40" i="51" s="1"/>
  <c r="G38" i="50"/>
  <c r="G40" i="50" s="1"/>
  <c r="H39" i="50" s="1"/>
  <c r="H40" i="50" s="1"/>
  <c r="I39" i="50" s="1"/>
  <c r="I40" i="50" s="1"/>
  <c r="J40" i="50" s="1"/>
  <c r="O38" i="50"/>
  <c r="W38" i="50"/>
  <c r="G38" i="49"/>
  <c r="G40" i="49" s="1"/>
  <c r="H39" i="49" s="1"/>
  <c r="H40" i="49" s="1"/>
  <c r="I39" i="49" s="1"/>
  <c r="I40" i="49" s="1"/>
  <c r="O38" i="49"/>
  <c r="W38" i="49"/>
  <c r="H40" i="48"/>
  <c r="I39" i="48" s="1"/>
  <c r="I40" i="48" s="1"/>
  <c r="E38" i="46"/>
  <c r="E40" i="46" s="1"/>
  <c r="M38" i="46"/>
  <c r="U38" i="46"/>
  <c r="E38" i="45"/>
  <c r="E40" i="45" s="1"/>
  <c r="M38" i="45"/>
  <c r="U38" i="45"/>
  <c r="Z17" i="34"/>
  <c r="X38" i="34"/>
  <c r="Z17" i="33"/>
  <c r="X38" i="33"/>
  <c r="X40" i="32"/>
  <c r="Z40" i="32" s="1"/>
  <c r="Z38" i="32"/>
  <c r="H40" i="31"/>
  <c r="I39" i="31" s="1"/>
  <c r="I40" i="31" s="1"/>
  <c r="J40" i="31" s="1"/>
  <c r="Z38" i="19"/>
  <c r="X40" i="19"/>
  <c r="Z17" i="18"/>
  <c r="X38" i="18"/>
  <c r="X40" i="16"/>
  <c r="Z40" i="16" s="1"/>
  <c r="Z38" i="16"/>
  <c r="Z17" i="50"/>
  <c r="X38" i="50"/>
  <c r="Z17" i="49"/>
  <c r="X38" i="49"/>
  <c r="X40" i="48"/>
  <c r="Z40" i="48" s="1"/>
  <c r="Z38" i="48"/>
  <c r="H40" i="47"/>
  <c r="I39" i="47" s="1"/>
  <c r="I40" i="47" s="1"/>
  <c r="J40" i="47" s="1"/>
  <c r="X40" i="31"/>
  <c r="Z40" i="31" s="1"/>
  <c r="Z38" i="31"/>
  <c r="X40" i="7"/>
  <c r="Z40" i="7" s="1"/>
  <c r="Z38" i="7"/>
  <c r="H40" i="6"/>
  <c r="I39" i="6" s="1"/>
  <c r="I40" i="6" s="1"/>
  <c r="J40" i="6" s="1"/>
  <c r="X40" i="47"/>
  <c r="Z40" i="47" s="1"/>
  <c r="Z38" i="47"/>
  <c r="I40" i="46"/>
  <c r="I40" i="45"/>
  <c r="I40" i="44"/>
  <c r="J40" i="44" s="1"/>
  <c r="Z17" i="30"/>
  <c r="X38" i="30"/>
  <c r="Z17" i="29"/>
  <c r="X38" i="29"/>
  <c r="Z38" i="28"/>
  <c r="X40" i="28"/>
  <c r="Z40" i="28" s="1"/>
  <c r="I40" i="27"/>
  <c r="J40" i="27" s="1"/>
  <c r="I40" i="26"/>
  <c r="K39" i="26" s="1"/>
  <c r="I40" i="25"/>
  <c r="J40" i="25" s="1"/>
  <c r="I40" i="24"/>
  <c r="K39" i="24" s="1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Z38" i="6"/>
  <c r="X40" i="6"/>
  <c r="Z40" i="6" s="1"/>
  <c r="I40" i="5"/>
  <c r="I40" i="4"/>
  <c r="I40" i="3"/>
  <c r="J40" i="3" s="1"/>
  <c r="Z17" i="21"/>
  <c r="X38" i="21"/>
  <c r="Z17" i="17"/>
  <c r="X38" i="17"/>
  <c r="Z17" i="48"/>
  <c r="Z17" i="46"/>
  <c r="X38" i="46"/>
  <c r="Z17" i="45"/>
  <c r="X38" i="45"/>
  <c r="Z38" i="44"/>
  <c r="X40" i="44"/>
  <c r="Z40" i="44" s="1"/>
  <c r="H40" i="43"/>
  <c r="I39" i="43" s="1"/>
  <c r="I40" i="43" s="1"/>
  <c r="J40" i="43" s="1"/>
  <c r="Z17" i="31"/>
  <c r="Z38" i="27"/>
  <c r="X40" i="27"/>
  <c r="Z40" i="27" s="1"/>
  <c r="Z17" i="26"/>
  <c r="X38" i="26"/>
  <c r="Z17" i="25"/>
  <c r="X38" i="25"/>
  <c r="X40" i="24"/>
  <c r="Z38" i="24"/>
  <c r="H40" i="23"/>
  <c r="I39" i="23" s="1"/>
  <c r="I40" i="23" s="1"/>
  <c r="H40" i="22"/>
  <c r="I39" i="22" s="1"/>
  <c r="I40" i="22" s="1"/>
  <c r="J40" i="22" s="1"/>
  <c r="H40" i="21"/>
  <c r="I39" i="21" s="1"/>
  <c r="I40" i="21" s="1"/>
  <c r="J40" i="21" s="1"/>
  <c r="G38" i="20"/>
  <c r="G40" i="20" s="1"/>
  <c r="H39" i="20" s="1"/>
  <c r="H40" i="20" s="1"/>
  <c r="I39" i="20" s="1"/>
  <c r="I40" i="20" s="1"/>
  <c r="O38" i="20"/>
  <c r="W38" i="20"/>
  <c r="H40" i="19"/>
  <c r="I39" i="19" s="1"/>
  <c r="H40" i="18"/>
  <c r="I39" i="18" s="1"/>
  <c r="H40" i="17"/>
  <c r="I39" i="17" s="1"/>
  <c r="H40" i="16"/>
  <c r="I39" i="16" s="1"/>
  <c r="I40" i="16" s="1"/>
  <c r="J40" i="16" s="1"/>
  <c r="Z17" i="7"/>
  <c r="Z17" i="5"/>
  <c r="X38" i="5"/>
  <c r="X38" i="4"/>
  <c r="Z17" i="4"/>
  <c r="Z38" i="3"/>
  <c r="X40" i="3"/>
  <c r="Z40" i="3" s="1"/>
  <c r="H40" i="2"/>
  <c r="I39" i="2" s="1"/>
  <c r="I40" i="2" s="1"/>
  <c r="Z27" i="38"/>
  <c r="Z27" i="24"/>
  <c r="I38" i="19"/>
  <c r="Q38" i="19"/>
  <c r="Z17" i="19"/>
  <c r="Y38" i="19"/>
  <c r="Y40" i="19" s="1"/>
  <c r="I38" i="18"/>
  <c r="Q38" i="18"/>
  <c r="I38" i="17"/>
  <c r="Q38" i="17"/>
  <c r="Y38" i="17"/>
  <c r="Y40" i="17" s="1"/>
  <c r="X40" i="15"/>
  <c r="Z40" i="15" s="1"/>
  <c r="Z38" i="15"/>
  <c r="G38" i="14"/>
  <c r="G40" i="14" s="1"/>
  <c r="H39" i="14" s="1"/>
  <c r="H40" i="14" s="1"/>
  <c r="I39" i="14" s="1"/>
  <c r="I40" i="14" s="1"/>
  <c r="J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M38" i="10"/>
  <c r="E38" i="9"/>
  <c r="E40" i="9" s="1"/>
  <c r="U38" i="9"/>
  <c r="K38" i="6"/>
  <c r="S38" i="6"/>
  <c r="AA38" i="5"/>
  <c r="AA40" i="5" s="1"/>
  <c r="J38" i="4"/>
  <c r="R38" i="4"/>
  <c r="I38" i="3"/>
  <c r="Q38" i="3"/>
  <c r="Y38" i="3"/>
  <c r="Y40" i="3" s="1"/>
  <c r="H38" i="2"/>
  <c r="Z17" i="2"/>
  <c r="X38" i="2"/>
  <c r="Z27" i="55"/>
  <c r="Z27" i="18"/>
  <c r="I40" i="8"/>
  <c r="Z17" i="10"/>
  <c r="X38" i="10"/>
  <c r="Z17" i="9"/>
  <c r="X38" i="9"/>
  <c r="X40" i="8"/>
  <c r="Z40" i="8" s="1"/>
  <c r="Z38" i="8"/>
  <c r="H40" i="7"/>
  <c r="I39" i="7" s="1"/>
  <c r="I40" i="7" s="1"/>
  <c r="J40" i="7" s="1"/>
  <c r="W38" i="4"/>
  <c r="F38" i="3"/>
  <c r="F40" i="3" s="1"/>
  <c r="N38" i="3"/>
  <c r="V38" i="3"/>
  <c r="Z27" i="27"/>
  <c r="J40" i="54"/>
  <c r="K39" i="54"/>
  <c r="J40" i="53"/>
  <c r="K39" i="50"/>
  <c r="N39" i="50" s="1"/>
  <c r="J40" i="46"/>
  <c r="K39" i="46"/>
  <c r="N39" i="46" s="1"/>
  <c r="J40" i="45"/>
  <c r="K39" i="45"/>
  <c r="N39" i="45" s="1"/>
  <c r="K39" i="21"/>
  <c r="K40" i="21" s="1"/>
  <c r="L39" i="21" s="1"/>
  <c r="L40" i="21" s="1"/>
  <c r="M39" i="21" s="1"/>
  <c r="M40" i="21" s="1"/>
  <c r="K39" i="34"/>
  <c r="J40" i="29"/>
  <c r="K39" i="29"/>
  <c r="J40" i="24"/>
  <c r="J40" i="55"/>
  <c r="K39" i="55"/>
  <c r="K39" i="47"/>
  <c r="J40" i="41"/>
  <c r="K39" i="41"/>
  <c r="J40" i="36"/>
  <c r="K39" i="36"/>
  <c r="K39" i="51"/>
  <c r="J40" i="49"/>
  <c r="K39" i="49"/>
  <c r="J40" i="38"/>
  <c r="K39" i="38"/>
  <c r="J40" i="33"/>
  <c r="K39" i="33"/>
  <c r="J40" i="28"/>
  <c r="K39" i="28"/>
  <c r="J40" i="23"/>
  <c r="K39" i="23"/>
  <c r="J40" i="40"/>
  <c r="K39" i="40"/>
  <c r="J40" i="30"/>
  <c r="K39" i="30"/>
  <c r="K39" i="25"/>
  <c r="J40" i="1"/>
  <c r="K39" i="1"/>
  <c r="J40" i="48"/>
  <c r="K39" i="48"/>
  <c r="J40" i="42"/>
  <c r="K39" i="42"/>
  <c r="J40" i="37"/>
  <c r="K39" i="37"/>
  <c r="J40" i="32"/>
  <c r="K39" i="32"/>
  <c r="J40" i="20"/>
  <c r="K39" i="20"/>
  <c r="J40" i="2"/>
  <c r="K39" i="2"/>
  <c r="N39" i="54"/>
  <c r="K40" i="54"/>
  <c r="L39" i="54" s="1"/>
  <c r="L40" i="54" s="1"/>
  <c r="M39" i="54" s="1"/>
  <c r="M40" i="54" s="1"/>
  <c r="J40" i="4"/>
  <c r="K39" i="4"/>
  <c r="K39" i="43"/>
  <c r="K39" i="39"/>
  <c r="K39" i="31"/>
  <c r="K39" i="27"/>
  <c r="K39" i="15"/>
  <c r="J40" i="5"/>
  <c r="K39" i="5"/>
  <c r="K39" i="3"/>
  <c r="J40" i="12"/>
  <c r="K39" i="12"/>
  <c r="K39" i="14"/>
  <c r="J40" i="8"/>
  <c r="K39" i="8"/>
  <c r="K39" i="52"/>
  <c r="K39" i="44"/>
  <c r="K39" i="22"/>
  <c r="J40" i="9"/>
  <c r="K39" i="9"/>
  <c r="K39" i="6"/>
  <c r="K39" i="16"/>
  <c r="K39" i="11"/>
  <c r="N39" i="53" l="1"/>
  <c r="K40" i="53"/>
  <c r="L39" i="53" s="1"/>
  <c r="L40" i="53" s="1"/>
  <c r="M39" i="53" s="1"/>
  <c r="M40" i="53" s="1"/>
  <c r="N39" i="21"/>
  <c r="Z38" i="10"/>
  <c r="X40" i="10"/>
  <c r="Z40" i="10" s="1"/>
  <c r="Z38" i="18"/>
  <c r="X40" i="18"/>
  <c r="Z40" i="18" s="1"/>
  <c r="Z38" i="37"/>
  <c r="X40" i="37"/>
  <c r="Z40" i="37" s="1"/>
  <c r="K39" i="13"/>
  <c r="K40" i="46"/>
  <c r="L39" i="46" s="1"/>
  <c r="L40" i="46" s="1"/>
  <c r="M39" i="46" s="1"/>
  <c r="M40" i="46" s="1"/>
  <c r="K40" i="45"/>
  <c r="L39" i="45" s="1"/>
  <c r="L40" i="45" s="1"/>
  <c r="M39" i="45" s="1"/>
  <c r="M40" i="45" s="1"/>
  <c r="J40" i="26"/>
  <c r="I40" i="19"/>
  <c r="Z38" i="17"/>
  <c r="X40" i="17"/>
  <c r="Z40" i="17" s="1"/>
  <c r="Z38" i="29"/>
  <c r="X40" i="29"/>
  <c r="Z40" i="29" s="1"/>
  <c r="Z38" i="34"/>
  <c r="X40" i="34"/>
  <c r="Z40" i="34" s="1"/>
  <c r="Z38" i="22"/>
  <c r="X40" i="22"/>
  <c r="Z40" i="22" s="1"/>
  <c r="Z38" i="2"/>
  <c r="X40" i="2"/>
  <c r="Z40" i="2" s="1"/>
  <c r="I40" i="17"/>
  <c r="I40" i="18"/>
  <c r="Z38" i="39"/>
  <c r="Y40" i="39"/>
  <c r="Z40" i="39" s="1"/>
  <c r="Z38" i="20"/>
  <c r="X40" i="20"/>
  <c r="Z40" i="20" s="1"/>
  <c r="K39" i="7"/>
  <c r="K39" i="35"/>
  <c r="K40" i="50"/>
  <c r="L39" i="50" s="1"/>
  <c r="L40" i="50" s="1"/>
  <c r="M39" i="50" s="1"/>
  <c r="M40" i="50" s="1"/>
  <c r="O39" i="50" s="1"/>
  <c r="K39" i="10"/>
  <c r="Z38" i="4"/>
  <c r="X40" i="4"/>
  <c r="Z40" i="4" s="1"/>
  <c r="Z38" i="25"/>
  <c r="X40" i="25"/>
  <c r="Z40" i="25" s="1"/>
  <c r="Z38" i="49"/>
  <c r="X40" i="49"/>
  <c r="Z40" i="49" s="1"/>
  <c r="Z40" i="19"/>
  <c r="Z38" i="55"/>
  <c r="Y40" i="55"/>
  <c r="Z40" i="55" s="1"/>
  <c r="Z38" i="38"/>
  <c r="X40" i="38"/>
  <c r="Z40" i="38" s="1"/>
  <c r="Z38" i="5"/>
  <c r="X40" i="5"/>
  <c r="Z40" i="5" s="1"/>
  <c r="Z38" i="21"/>
  <c r="X40" i="21"/>
  <c r="Z40" i="21" s="1"/>
  <c r="Z38" i="30"/>
  <c r="X40" i="30"/>
  <c r="Z40" i="30" s="1"/>
  <c r="Z38" i="53"/>
  <c r="X40" i="53"/>
  <c r="Z40" i="53" s="1"/>
  <c r="Z38" i="23"/>
  <c r="Y40" i="23"/>
  <c r="Z40" i="23" s="1"/>
  <c r="Z38" i="41"/>
  <c r="X40" i="41"/>
  <c r="Z40" i="41" s="1"/>
  <c r="Z38" i="26"/>
  <c r="X40" i="26"/>
  <c r="Z40" i="26" s="1"/>
  <c r="Z38" i="45"/>
  <c r="X40" i="45"/>
  <c r="Z40" i="45" s="1"/>
  <c r="Z38" i="50"/>
  <c r="X40" i="50"/>
  <c r="Z40" i="50" s="1"/>
  <c r="Z38" i="13"/>
  <c r="X40" i="13"/>
  <c r="Z40" i="13" s="1"/>
  <c r="Z38" i="54"/>
  <c r="X40" i="54"/>
  <c r="Z40" i="54" s="1"/>
  <c r="Z38" i="42"/>
  <c r="X40" i="42"/>
  <c r="Z40" i="42" s="1"/>
  <c r="Z38" i="46"/>
  <c r="X40" i="46"/>
  <c r="Z40" i="46" s="1"/>
  <c r="Z38" i="14"/>
  <c r="X40" i="14"/>
  <c r="Z40" i="14" s="1"/>
  <c r="Z38" i="9"/>
  <c r="X40" i="9"/>
  <c r="Z40" i="9" s="1"/>
  <c r="Z38" i="33"/>
  <c r="X40" i="33"/>
  <c r="Z40" i="33" s="1"/>
  <c r="N39" i="4"/>
  <c r="K40" i="4"/>
  <c r="L39" i="4" s="1"/>
  <c r="L40" i="4" s="1"/>
  <c r="M39" i="4" s="1"/>
  <c r="M40" i="4" s="1"/>
  <c r="N40" i="54"/>
  <c r="O39" i="54"/>
  <c r="N40" i="53"/>
  <c r="O39" i="53"/>
  <c r="N39" i="42"/>
  <c r="K40" i="42"/>
  <c r="L39" i="42" s="1"/>
  <c r="L40" i="42" s="1"/>
  <c r="M39" i="42" s="1"/>
  <c r="M40" i="42" s="1"/>
  <c r="N39" i="30"/>
  <c r="K40" i="30"/>
  <c r="L39" i="30" s="1"/>
  <c r="L40" i="30" s="1"/>
  <c r="M39" i="30" s="1"/>
  <c r="M40" i="30" s="1"/>
  <c r="N39" i="33"/>
  <c r="K40" i="33"/>
  <c r="L39" i="33" s="1"/>
  <c r="L40" i="33" s="1"/>
  <c r="M39" i="33" s="1"/>
  <c r="M40" i="33" s="1"/>
  <c r="N39" i="55"/>
  <c r="K40" i="55"/>
  <c r="L39" i="55" s="1"/>
  <c r="L40" i="55" s="1"/>
  <c r="M39" i="55" s="1"/>
  <c r="M40" i="55" s="1"/>
  <c r="N39" i="15"/>
  <c r="K40" i="15"/>
  <c r="L39" i="15" s="1"/>
  <c r="L40" i="15" s="1"/>
  <c r="M39" i="15" s="1"/>
  <c r="M40" i="15" s="1"/>
  <c r="N39" i="51"/>
  <c r="K40" i="51"/>
  <c r="L39" i="51" s="1"/>
  <c r="L40" i="51" s="1"/>
  <c r="M39" i="51" s="1"/>
  <c r="M40" i="51" s="1"/>
  <c r="N39" i="2"/>
  <c r="K40" i="2"/>
  <c r="L39" i="2" s="1"/>
  <c r="L40" i="2" s="1"/>
  <c r="M39" i="2" s="1"/>
  <c r="M40" i="2" s="1"/>
  <c r="N39" i="38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39" i="24"/>
  <c r="K40" i="24"/>
  <c r="L39" i="24" s="1"/>
  <c r="L40" i="24" s="1"/>
  <c r="M39" i="24" s="1"/>
  <c r="M40" i="24" s="1"/>
  <c r="N39" i="22"/>
  <c r="K40" i="22"/>
  <c r="L39" i="22" s="1"/>
  <c r="L40" i="22" s="1"/>
  <c r="M39" i="22" s="1"/>
  <c r="M40" i="22" s="1"/>
  <c r="N40" i="21"/>
  <c r="O39" i="21"/>
  <c r="N39" i="52"/>
  <c r="K40" i="52"/>
  <c r="L39" i="52" s="1"/>
  <c r="L40" i="52" s="1"/>
  <c r="M39" i="52" s="1"/>
  <c r="M40" i="52" s="1"/>
  <c r="N39" i="27"/>
  <c r="K40" i="27"/>
  <c r="L39" i="27" s="1"/>
  <c r="L40" i="27" s="1"/>
  <c r="M39" i="27" s="1"/>
  <c r="M40" i="27" s="1"/>
  <c r="N39" i="32"/>
  <c r="K40" i="32"/>
  <c r="L39" i="32" s="1"/>
  <c r="L40" i="32" s="1"/>
  <c r="M39" i="32" s="1"/>
  <c r="M40" i="32" s="1"/>
  <c r="N39" i="1"/>
  <c r="K40" i="1"/>
  <c r="L39" i="1" s="1"/>
  <c r="L40" i="1" s="1"/>
  <c r="M39" i="1" s="1"/>
  <c r="M40" i="1" s="1"/>
  <c r="N39" i="23"/>
  <c r="K40" i="23"/>
  <c r="L39" i="23" s="1"/>
  <c r="L40" i="23" s="1"/>
  <c r="M39" i="23" s="1"/>
  <c r="M40" i="23" s="1"/>
  <c r="N39" i="49"/>
  <c r="K40" i="49"/>
  <c r="L39" i="49" s="1"/>
  <c r="L40" i="49" s="1"/>
  <c r="M39" i="49" s="1"/>
  <c r="M40" i="49" s="1"/>
  <c r="N39" i="41"/>
  <c r="K40" i="41"/>
  <c r="L39" i="41" s="1"/>
  <c r="L40" i="41" s="1"/>
  <c r="M39" i="41" s="1"/>
  <c r="M40" i="41" s="1"/>
  <c r="N39" i="29"/>
  <c r="K40" i="29"/>
  <c r="L39" i="29" s="1"/>
  <c r="L40" i="29" s="1"/>
  <c r="M39" i="29" s="1"/>
  <c r="M40" i="29" s="1"/>
  <c r="N39" i="11"/>
  <c r="K40" i="11"/>
  <c r="L39" i="11" s="1"/>
  <c r="L40" i="11" s="1"/>
  <c r="M39" i="11" s="1"/>
  <c r="M40" i="11" s="1"/>
  <c r="N39" i="44"/>
  <c r="K40" i="44"/>
  <c r="L39" i="44" s="1"/>
  <c r="L40" i="44" s="1"/>
  <c r="M39" i="44" s="1"/>
  <c r="M40" i="44" s="1"/>
  <c r="N39" i="20"/>
  <c r="K40" i="20"/>
  <c r="L39" i="20" s="1"/>
  <c r="L40" i="20" s="1"/>
  <c r="M39" i="20" s="1"/>
  <c r="M40" i="20" s="1"/>
  <c r="N39" i="35"/>
  <c r="K40" i="35"/>
  <c r="L39" i="35" s="1"/>
  <c r="L40" i="35" s="1"/>
  <c r="M39" i="35" s="1"/>
  <c r="M40" i="35" s="1"/>
  <c r="N39" i="16"/>
  <c r="K40" i="16"/>
  <c r="L39" i="16" s="1"/>
  <c r="L40" i="16" s="1"/>
  <c r="M39" i="16" s="1"/>
  <c r="M40" i="16" s="1"/>
  <c r="N39" i="40"/>
  <c r="K40" i="40"/>
  <c r="L39" i="40" s="1"/>
  <c r="L40" i="40" s="1"/>
  <c r="M39" i="40" s="1"/>
  <c r="M40" i="40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O39" i="46"/>
  <c r="N40" i="46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39"/>
  <c r="K40" i="39"/>
  <c r="L39" i="39" s="1"/>
  <c r="L40" i="39" s="1"/>
  <c r="M39" i="39" s="1"/>
  <c r="M40" i="39" s="1"/>
  <c r="N40" i="50"/>
  <c r="N40" i="45"/>
  <c r="O39" i="45"/>
  <c r="N39" i="37"/>
  <c r="K40" i="37"/>
  <c r="L39" i="37" s="1"/>
  <c r="L40" i="37" s="1"/>
  <c r="M39" i="37" s="1"/>
  <c r="M40" i="37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26"/>
  <c r="K40" i="26"/>
  <c r="L39" i="26" s="1"/>
  <c r="L40" i="26" s="1"/>
  <c r="M39" i="26" s="1"/>
  <c r="M40" i="26" s="1"/>
  <c r="N39" i="47"/>
  <c r="K40" i="47"/>
  <c r="L39" i="47" s="1"/>
  <c r="L40" i="47" s="1"/>
  <c r="M39" i="47" s="1"/>
  <c r="M40" i="47" s="1"/>
  <c r="N39" i="34"/>
  <c r="K40" i="34"/>
  <c r="L39" i="34" s="1"/>
  <c r="L40" i="34" s="1"/>
  <c r="M39" i="34" s="1"/>
  <c r="M40" i="34" s="1"/>
  <c r="N39" i="12"/>
  <c r="K40" i="12"/>
  <c r="L39" i="12" s="1"/>
  <c r="L40" i="12" s="1"/>
  <c r="M39" i="12" s="1"/>
  <c r="M40" i="12" s="1"/>
  <c r="N39" i="48"/>
  <c r="K40" i="48"/>
  <c r="L39" i="48" s="1"/>
  <c r="L40" i="48" s="1"/>
  <c r="M39" i="48" s="1"/>
  <c r="M40" i="48" s="1"/>
  <c r="N39" i="31"/>
  <c r="K40" i="31"/>
  <c r="L39" i="31" s="1"/>
  <c r="L40" i="31" s="1"/>
  <c r="M39" i="31" s="1"/>
  <c r="M40" i="31" s="1"/>
  <c r="N39" i="7"/>
  <c r="K40" i="7"/>
  <c r="L39" i="7" s="1"/>
  <c r="L40" i="7" s="1"/>
  <c r="M39" i="7" s="1"/>
  <c r="M40" i="7" s="1"/>
  <c r="N39" i="14"/>
  <c r="K40" i="14"/>
  <c r="L39" i="14" s="1"/>
  <c r="L40" i="14" s="1"/>
  <c r="M39" i="14" s="1"/>
  <c r="M40" i="14" s="1"/>
  <c r="N39" i="5"/>
  <c r="K40" i="5"/>
  <c r="L39" i="5" s="1"/>
  <c r="L40" i="5" s="1"/>
  <c r="M39" i="5" s="1"/>
  <c r="M40" i="5" s="1"/>
  <c r="N39" i="43"/>
  <c r="K40" i="43"/>
  <c r="L39" i="43" s="1"/>
  <c r="L40" i="43" s="1"/>
  <c r="M39" i="43" s="1"/>
  <c r="M40" i="43" s="1"/>
  <c r="J40" i="19" l="1"/>
  <c r="K39" i="19"/>
  <c r="N39" i="10"/>
  <c r="K40" i="10"/>
  <c r="L39" i="10" s="1"/>
  <c r="L40" i="10" s="1"/>
  <c r="M39" i="10" s="1"/>
  <c r="M40" i="10" s="1"/>
  <c r="J40" i="18"/>
  <c r="K39" i="18"/>
  <c r="K39" i="17"/>
  <c r="J40" i="17"/>
  <c r="O39" i="7"/>
  <c r="N40" i="7"/>
  <c r="N40" i="34"/>
  <c r="O39" i="34"/>
  <c r="N40" i="25"/>
  <c r="O39" i="25"/>
  <c r="N40" i="39"/>
  <c r="O39" i="39"/>
  <c r="N40" i="44"/>
  <c r="O39" i="44"/>
  <c r="N40" i="49"/>
  <c r="O39" i="49"/>
  <c r="N40" i="22"/>
  <c r="O39" i="22"/>
  <c r="N40" i="2"/>
  <c r="O39" i="2"/>
  <c r="N40" i="33"/>
  <c r="O39" i="33"/>
  <c r="O40" i="54"/>
  <c r="P39" i="54" s="1"/>
  <c r="P40" i="54" s="1"/>
  <c r="Q39" i="54" s="1"/>
  <c r="Q40" i="54" s="1"/>
  <c r="R39" i="54"/>
  <c r="O40" i="46"/>
  <c r="P39" i="46" s="1"/>
  <c r="P40" i="46" s="1"/>
  <c r="Q39" i="46" s="1"/>
  <c r="Q40" i="46" s="1"/>
  <c r="R39" i="46"/>
  <c r="N40" i="3"/>
  <c r="O39" i="3"/>
  <c r="N40" i="16"/>
  <c r="O39" i="16"/>
  <c r="N40" i="27"/>
  <c r="O39" i="27"/>
  <c r="N40" i="51"/>
  <c r="O39" i="51"/>
  <c r="N40" i="4"/>
  <c r="O39" i="4"/>
  <c r="N40" i="43"/>
  <c r="O39" i="43"/>
  <c r="N40" i="37"/>
  <c r="O39" i="37"/>
  <c r="N40" i="13"/>
  <c r="O39" i="13"/>
  <c r="N40" i="11"/>
  <c r="O39" i="11"/>
  <c r="N40" i="23"/>
  <c r="O39" i="23"/>
  <c r="N40" i="24"/>
  <c r="O39" i="24"/>
  <c r="N40" i="30"/>
  <c r="O39" i="30"/>
  <c r="N40" i="29"/>
  <c r="O39" i="29"/>
  <c r="N40" i="36"/>
  <c r="O39" i="36"/>
  <c r="N40" i="15"/>
  <c r="O39" i="15"/>
  <c r="N40" i="42"/>
  <c r="O39" i="42"/>
  <c r="N40" i="47"/>
  <c r="O39" i="47"/>
  <c r="N40" i="26"/>
  <c r="O39" i="26"/>
  <c r="O40" i="45"/>
  <c r="P39" i="45" s="1"/>
  <c r="P40" i="45" s="1"/>
  <c r="Q39" i="45" s="1"/>
  <c r="Q40" i="45" s="1"/>
  <c r="R39" i="45"/>
  <c r="N40" i="9"/>
  <c r="O39" i="9"/>
  <c r="N40" i="35"/>
  <c r="O39" i="35"/>
  <c r="N40" i="1"/>
  <c r="O39" i="1"/>
  <c r="N40" i="31"/>
  <c r="O39" i="31"/>
  <c r="N40" i="48"/>
  <c r="O39" i="48"/>
  <c r="N40" i="8"/>
  <c r="O39" i="8"/>
  <c r="N40" i="40"/>
  <c r="O39" i="40"/>
  <c r="N40" i="20"/>
  <c r="O39" i="20"/>
  <c r="N40" i="41"/>
  <c r="O39" i="41"/>
  <c r="N40" i="32"/>
  <c r="O39" i="32"/>
  <c r="O40" i="21"/>
  <c r="P39" i="21" s="1"/>
  <c r="P40" i="21" s="1"/>
  <c r="Q39" i="21" s="1"/>
  <c r="Q40" i="21" s="1"/>
  <c r="R39" i="21"/>
  <c r="N40" i="38"/>
  <c r="O39" i="38"/>
  <c r="O39" i="55"/>
  <c r="N40" i="55"/>
  <c r="O40" i="53"/>
  <c r="P39" i="53" s="1"/>
  <c r="P40" i="53" s="1"/>
  <c r="Q39" i="53" s="1"/>
  <c r="Q40" i="53" s="1"/>
  <c r="R39" i="53"/>
  <c r="N40" i="5"/>
  <c r="O39" i="5"/>
  <c r="N40" i="6"/>
  <c r="O39" i="6"/>
  <c r="N40" i="52"/>
  <c r="O39" i="52"/>
  <c r="N40" i="14"/>
  <c r="O39" i="14"/>
  <c r="N40" i="12"/>
  <c r="O39" i="12"/>
  <c r="N40" i="28"/>
  <c r="O39" i="28"/>
  <c r="O40" i="50"/>
  <c r="P39" i="50" s="1"/>
  <c r="P40" i="50" s="1"/>
  <c r="Q39" i="50" s="1"/>
  <c r="Q40" i="50" s="1"/>
  <c r="R39" i="50"/>
  <c r="K40" i="17" l="1"/>
  <c r="L39" i="17" s="1"/>
  <c r="L40" i="17" s="1"/>
  <c r="M39" i="17" s="1"/>
  <c r="M40" i="17" s="1"/>
  <c r="N39" i="17"/>
  <c r="N39" i="18"/>
  <c r="K40" i="18"/>
  <c r="L39" i="18" s="1"/>
  <c r="L40" i="18" s="1"/>
  <c r="M39" i="18" s="1"/>
  <c r="M40" i="18" s="1"/>
  <c r="O39" i="10"/>
  <c r="N40" i="10"/>
  <c r="N39" i="19"/>
  <c r="K40" i="19"/>
  <c r="L39" i="19" s="1"/>
  <c r="L40" i="19" s="1"/>
  <c r="M39" i="19" s="1"/>
  <c r="M40" i="19" s="1"/>
  <c r="O40" i="14"/>
  <c r="P39" i="14" s="1"/>
  <c r="P40" i="14" s="1"/>
  <c r="Q39" i="14" s="1"/>
  <c r="Q40" i="14" s="1"/>
  <c r="R39" i="14"/>
  <c r="O40" i="40"/>
  <c r="P39" i="40" s="1"/>
  <c r="P40" i="40" s="1"/>
  <c r="Q39" i="40" s="1"/>
  <c r="Q40" i="40" s="1"/>
  <c r="R39" i="40"/>
  <c r="R39" i="1"/>
  <c r="O40" i="1"/>
  <c r="P39" i="1" s="1"/>
  <c r="P40" i="1" s="1"/>
  <c r="Q39" i="1" s="1"/>
  <c r="Q40" i="1" s="1"/>
  <c r="O40" i="26"/>
  <c r="P39" i="26" s="1"/>
  <c r="P40" i="26" s="1"/>
  <c r="Q39" i="26" s="1"/>
  <c r="Q40" i="26" s="1"/>
  <c r="R39" i="26"/>
  <c r="O40" i="15"/>
  <c r="P39" i="15" s="1"/>
  <c r="P40" i="15" s="1"/>
  <c r="Q39" i="15" s="1"/>
  <c r="Q40" i="15" s="1"/>
  <c r="R39" i="15"/>
  <c r="O40" i="24"/>
  <c r="P39" i="24" s="1"/>
  <c r="P40" i="24" s="1"/>
  <c r="Q39" i="24" s="1"/>
  <c r="Q40" i="24" s="1"/>
  <c r="R39" i="24"/>
  <c r="O40" i="37"/>
  <c r="P39" i="37" s="1"/>
  <c r="P40" i="37" s="1"/>
  <c r="Q39" i="37" s="1"/>
  <c r="Q40" i="37" s="1"/>
  <c r="R39" i="37"/>
  <c r="O40" i="27"/>
  <c r="P39" i="27" s="1"/>
  <c r="P40" i="27" s="1"/>
  <c r="Q39" i="27" s="1"/>
  <c r="Q40" i="27" s="1"/>
  <c r="R39" i="27"/>
  <c r="O40" i="39"/>
  <c r="P39" i="39" s="1"/>
  <c r="P40" i="39" s="1"/>
  <c r="Q39" i="39" s="1"/>
  <c r="Q40" i="39" s="1"/>
  <c r="R39" i="39"/>
  <c r="O40" i="49"/>
  <c r="P39" i="49" s="1"/>
  <c r="P40" i="49" s="1"/>
  <c r="Q39" i="49" s="1"/>
  <c r="Q40" i="49" s="1"/>
  <c r="R39" i="49"/>
  <c r="O40" i="32"/>
  <c r="P39" i="32" s="1"/>
  <c r="P40" i="32" s="1"/>
  <c r="Q39" i="32" s="1"/>
  <c r="Q40" i="32" s="1"/>
  <c r="R39" i="32"/>
  <c r="O40" i="35"/>
  <c r="P39" i="35" s="1"/>
  <c r="P40" i="35" s="1"/>
  <c r="Q39" i="35" s="1"/>
  <c r="Q40" i="35" s="1"/>
  <c r="R39" i="35"/>
  <c r="O40" i="43"/>
  <c r="P39" i="43" s="1"/>
  <c r="P40" i="43" s="1"/>
  <c r="Q39" i="43" s="1"/>
  <c r="Q40" i="43" s="1"/>
  <c r="R39" i="43"/>
  <c r="O40" i="34"/>
  <c r="P39" i="34" s="1"/>
  <c r="P40" i="34" s="1"/>
  <c r="Q39" i="34" s="1"/>
  <c r="Q40" i="34" s="1"/>
  <c r="R39" i="34"/>
  <c r="R40" i="21"/>
  <c r="S39" i="21"/>
  <c r="O40" i="8"/>
  <c r="P39" i="8" s="1"/>
  <c r="P40" i="8" s="1"/>
  <c r="Q39" i="8" s="1"/>
  <c r="Q40" i="8" s="1"/>
  <c r="R39" i="8"/>
  <c r="O40" i="23"/>
  <c r="P39" i="23" s="1"/>
  <c r="P40" i="23" s="1"/>
  <c r="Q39" i="23" s="1"/>
  <c r="Q40" i="23" s="1"/>
  <c r="R39" i="23"/>
  <c r="O40" i="16"/>
  <c r="P39" i="16" s="1"/>
  <c r="P40" i="16" s="1"/>
  <c r="Q39" i="16" s="1"/>
  <c r="Q40" i="16" s="1"/>
  <c r="R39" i="16"/>
  <c r="O40" i="25"/>
  <c r="P39" i="25" s="1"/>
  <c r="P40" i="25" s="1"/>
  <c r="Q39" i="25" s="1"/>
  <c r="Q40" i="25" s="1"/>
  <c r="R39" i="25"/>
  <c r="O40" i="48"/>
  <c r="P39" i="48" s="1"/>
  <c r="P40" i="48" s="1"/>
  <c r="Q39" i="48" s="1"/>
  <c r="Q40" i="48" s="1"/>
  <c r="R39" i="48"/>
  <c r="O40" i="29"/>
  <c r="P39" i="29" s="1"/>
  <c r="P40" i="29" s="1"/>
  <c r="Q39" i="29" s="1"/>
  <c r="Q40" i="29" s="1"/>
  <c r="R39" i="29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O40" i="55"/>
  <c r="P39" i="55" s="1"/>
  <c r="P40" i="55" s="1"/>
  <c r="Q39" i="55" s="1"/>
  <c r="Q40" i="55" s="1"/>
  <c r="R39" i="55"/>
  <c r="R40" i="54"/>
  <c r="S39" i="54"/>
  <c r="O40" i="52"/>
  <c r="P39" i="52" s="1"/>
  <c r="P40" i="52" s="1"/>
  <c r="Q39" i="52" s="1"/>
  <c r="Q40" i="52" s="1"/>
  <c r="R39" i="52"/>
  <c r="O40" i="47"/>
  <c r="P39" i="47" s="1"/>
  <c r="P40" i="47" s="1"/>
  <c r="Q39" i="47" s="1"/>
  <c r="Q40" i="47" s="1"/>
  <c r="R39" i="47"/>
  <c r="O40" i="33"/>
  <c r="P39" i="33" s="1"/>
  <c r="P40" i="33" s="1"/>
  <c r="Q39" i="33" s="1"/>
  <c r="Q40" i="33" s="1"/>
  <c r="R39" i="33"/>
  <c r="R40" i="53"/>
  <c r="S39" i="53"/>
  <c r="O40" i="28"/>
  <c r="P39" i="28" s="1"/>
  <c r="P40" i="28" s="1"/>
  <c r="Q39" i="28" s="1"/>
  <c r="Q40" i="28" s="1"/>
  <c r="R39" i="28"/>
  <c r="O40" i="41"/>
  <c r="P39" i="41" s="1"/>
  <c r="P40" i="41" s="1"/>
  <c r="Q39" i="41" s="1"/>
  <c r="Q40" i="41" s="1"/>
  <c r="R39" i="41"/>
  <c r="O40" i="11"/>
  <c r="P39" i="11" s="1"/>
  <c r="P40" i="11" s="1"/>
  <c r="Q39" i="11" s="1"/>
  <c r="Q40" i="11" s="1"/>
  <c r="R39" i="11"/>
  <c r="R39" i="44"/>
  <c r="O40" i="44"/>
  <c r="P39" i="44" s="1"/>
  <c r="P40" i="44" s="1"/>
  <c r="Q39" i="44" s="1"/>
  <c r="Q40" i="44" s="1"/>
  <c r="O40" i="12"/>
  <c r="P39" i="12" s="1"/>
  <c r="P40" i="12" s="1"/>
  <c r="Q39" i="12" s="1"/>
  <c r="Q40" i="12" s="1"/>
  <c r="R39" i="12"/>
  <c r="O40" i="5"/>
  <c r="P39" i="5" s="1"/>
  <c r="P40" i="5" s="1"/>
  <c r="Q39" i="5" s="1"/>
  <c r="Q40" i="5" s="1"/>
  <c r="R39" i="5"/>
  <c r="O40" i="38"/>
  <c r="P39" i="38" s="1"/>
  <c r="P40" i="38" s="1"/>
  <c r="Q39" i="38" s="1"/>
  <c r="Q40" i="38" s="1"/>
  <c r="R39" i="38"/>
  <c r="O40" i="20"/>
  <c r="P39" i="20" s="1"/>
  <c r="P40" i="20" s="1"/>
  <c r="Q39" i="20" s="1"/>
  <c r="Q40" i="20" s="1"/>
  <c r="R39" i="20"/>
  <c r="O40" i="31"/>
  <c r="P39" i="31" s="1"/>
  <c r="P40" i="31" s="1"/>
  <c r="Q39" i="31" s="1"/>
  <c r="Q40" i="31" s="1"/>
  <c r="R39" i="31"/>
  <c r="O40" i="42"/>
  <c r="P39" i="42" s="1"/>
  <c r="P40" i="42" s="1"/>
  <c r="Q39" i="42" s="1"/>
  <c r="Q40" i="42" s="1"/>
  <c r="R39" i="42"/>
  <c r="O40" i="30"/>
  <c r="P39" i="30" s="1"/>
  <c r="P40" i="30" s="1"/>
  <c r="Q39" i="30" s="1"/>
  <c r="Q40" i="30" s="1"/>
  <c r="R39" i="30"/>
  <c r="O40" i="13"/>
  <c r="P39" i="13" s="1"/>
  <c r="P40" i="13" s="1"/>
  <c r="Q39" i="13" s="1"/>
  <c r="Q40" i="13" s="1"/>
  <c r="R39" i="13"/>
  <c r="O40" i="51"/>
  <c r="P39" i="51" s="1"/>
  <c r="P40" i="51" s="1"/>
  <c r="Q39" i="51" s="1"/>
  <c r="Q40" i="51" s="1"/>
  <c r="R39" i="51"/>
  <c r="O40" i="22"/>
  <c r="P39" i="22" s="1"/>
  <c r="P40" i="22" s="1"/>
  <c r="Q39" i="22" s="1"/>
  <c r="Q40" i="22" s="1"/>
  <c r="R39" i="22"/>
  <c r="O40" i="36"/>
  <c r="P39" i="36" s="1"/>
  <c r="P40" i="36" s="1"/>
  <c r="Q39" i="36" s="1"/>
  <c r="Q40" i="36" s="1"/>
  <c r="R39" i="36"/>
  <c r="R40" i="50"/>
  <c r="S39" i="50"/>
  <c r="O40" i="6"/>
  <c r="P39" i="6" s="1"/>
  <c r="P40" i="6" s="1"/>
  <c r="Q39" i="6" s="1"/>
  <c r="Q40" i="6" s="1"/>
  <c r="R39" i="6"/>
  <c r="O40" i="9"/>
  <c r="P39" i="9" s="1"/>
  <c r="P40" i="9" s="1"/>
  <c r="Q39" i="9" s="1"/>
  <c r="Q40" i="9" s="1"/>
  <c r="R39" i="9"/>
  <c r="O40" i="2"/>
  <c r="P39" i="2" s="1"/>
  <c r="P40" i="2" s="1"/>
  <c r="Q39" i="2" s="1"/>
  <c r="Q40" i="2" s="1"/>
  <c r="R39" i="2"/>
  <c r="R40" i="45"/>
  <c r="S39" i="45"/>
  <c r="R40" i="46"/>
  <c r="S39" i="46"/>
  <c r="O40" i="7"/>
  <c r="P39" i="7" s="1"/>
  <c r="P40" i="7" s="1"/>
  <c r="Q39" i="7" s="1"/>
  <c r="Q40" i="7" s="1"/>
  <c r="R39" i="7"/>
  <c r="N40" i="19" l="1"/>
  <c r="O39" i="19"/>
  <c r="R39" i="10"/>
  <c r="O40" i="10"/>
  <c r="P39" i="10" s="1"/>
  <c r="P40" i="10" s="1"/>
  <c r="Q39" i="10" s="1"/>
  <c r="Q40" i="10" s="1"/>
  <c r="O39" i="18"/>
  <c r="N40" i="18"/>
  <c r="N40" i="17"/>
  <c r="O39" i="17"/>
  <c r="R40" i="44"/>
  <c r="S39" i="44"/>
  <c r="V39" i="53"/>
  <c r="S40" i="53"/>
  <c r="T39" i="53" s="1"/>
  <c r="T40" i="53" s="1"/>
  <c r="U39" i="53" s="1"/>
  <c r="U40" i="53" s="1"/>
  <c r="V40" i="53" s="1"/>
  <c r="W40" i="53" s="1"/>
  <c r="V39" i="54"/>
  <c r="S40" i="54"/>
  <c r="T39" i="54" s="1"/>
  <c r="T40" i="54" s="1"/>
  <c r="U39" i="54" s="1"/>
  <c r="U40" i="54" s="1"/>
  <c r="V40" i="54" s="1"/>
  <c r="W40" i="54" s="1"/>
  <c r="R40" i="1"/>
  <c r="S39" i="1"/>
  <c r="R40" i="29"/>
  <c r="S39" i="29"/>
  <c r="R40" i="2"/>
  <c r="S39" i="2"/>
  <c r="R40" i="13"/>
  <c r="S39" i="13"/>
  <c r="R40" i="23"/>
  <c r="S39" i="23"/>
  <c r="R40" i="9"/>
  <c r="S39" i="9"/>
  <c r="R40" i="33"/>
  <c r="S39" i="33"/>
  <c r="R40" i="48"/>
  <c r="S39" i="48"/>
  <c r="R40" i="8"/>
  <c r="S39" i="8"/>
  <c r="R40" i="43"/>
  <c r="S39" i="43"/>
  <c r="R40" i="49"/>
  <c r="S39" i="49"/>
  <c r="R40" i="24"/>
  <c r="S39" i="24"/>
  <c r="R40" i="40"/>
  <c r="S39" i="40"/>
  <c r="R40" i="20"/>
  <c r="S39" i="20"/>
  <c r="R40" i="37"/>
  <c r="S39" i="37"/>
  <c r="R40" i="30"/>
  <c r="S39" i="30"/>
  <c r="R40" i="11"/>
  <c r="S39" i="11"/>
  <c r="V39" i="46"/>
  <c r="S40" i="46"/>
  <c r="T39" i="46" s="1"/>
  <c r="T40" i="46" s="1"/>
  <c r="U39" i="46" s="1"/>
  <c r="U40" i="46" s="1"/>
  <c r="V40" i="46" s="1"/>
  <c r="W40" i="46" s="1"/>
  <c r="R40" i="6"/>
  <c r="S39" i="6"/>
  <c r="R40" i="42"/>
  <c r="S39" i="42"/>
  <c r="R40" i="41"/>
  <c r="S39" i="41"/>
  <c r="S39" i="3"/>
  <c r="R40" i="3"/>
  <c r="R40" i="25"/>
  <c r="S39" i="25"/>
  <c r="R40" i="35"/>
  <c r="S39" i="35"/>
  <c r="R40" i="39"/>
  <c r="S39" i="39"/>
  <c r="R40" i="15"/>
  <c r="S39" i="15"/>
  <c r="R40" i="36"/>
  <c r="S39" i="36"/>
  <c r="R40" i="7"/>
  <c r="S39" i="7"/>
  <c r="R40" i="38"/>
  <c r="S39" i="38"/>
  <c r="R40" i="55"/>
  <c r="S39" i="55"/>
  <c r="V39" i="21"/>
  <c r="S40" i="21"/>
  <c r="T39" i="21" s="1"/>
  <c r="T40" i="21" s="1"/>
  <c r="U39" i="21" s="1"/>
  <c r="U40" i="21" s="1"/>
  <c r="V40" i="21" s="1"/>
  <c r="W40" i="21" s="1"/>
  <c r="R40" i="22"/>
  <c r="S39" i="22"/>
  <c r="R40" i="5"/>
  <c r="S39" i="5"/>
  <c r="R40" i="47"/>
  <c r="S39" i="47"/>
  <c r="V39" i="45"/>
  <c r="S40" i="45"/>
  <c r="T39" i="45" s="1"/>
  <c r="T40" i="45" s="1"/>
  <c r="U39" i="45" s="1"/>
  <c r="U40" i="45" s="1"/>
  <c r="V40" i="45" s="1"/>
  <c r="W40" i="45" s="1"/>
  <c r="V39" i="50"/>
  <c r="S40" i="50"/>
  <c r="T39" i="50" s="1"/>
  <c r="T40" i="50" s="1"/>
  <c r="U39" i="50" s="1"/>
  <c r="U40" i="50" s="1"/>
  <c r="V40" i="50" s="1"/>
  <c r="W40" i="50" s="1"/>
  <c r="R40" i="51"/>
  <c r="S39" i="51"/>
  <c r="R40" i="31"/>
  <c r="S39" i="31"/>
  <c r="R40" i="12"/>
  <c r="S39" i="12"/>
  <c r="R40" i="28"/>
  <c r="S39" i="28"/>
  <c r="R40" i="52"/>
  <c r="S39" i="52"/>
  <c r="R40" i="4"/>
  <c r="S39" i="4"/>
  <c r="R40" i="16"/>
  <c r="S39" i="16"/>
  <c r="R40" i="34"/>
  <c r="S39" i="34"/>
  <c r="R40" i="32"/>
  <c r="S39" i="32"/>
  <c r="R40" i="27"/>
  <c r="S39" i="27"/>
  <c r="R40" i="26"/>
  <c r="S39" i="26"/>
  <c r="R40" i="14"/>
  <c r="S39" i="14"/>
  <c r="O40" i="17" l="1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R40" i="10"/>
  <c r="S39" i="10"/>
  <c r="R39" i="19"/>
  <c r="O40" i="19"/>
  <c r="P39" i="19" s="1"/>
  <c r="P40" i="19" s="1"/>
  <c r="Q39" i="19" s="1"/>
  <c r="Q40" i="19" s="1"/>
  <c r="V39" i="51"/>
  <c r="S40" i="51"/>
  <c r="T39" i="51" s="1"/>
  <c r="T40" i="51" s="1"/>
  <c r="U39" i="51" s="1"/>
  <c r="U40" i="51" s="1"/>
  <c r="V40" i="51" s="1"/>
  <c r="W40" i="51" s="1"/>
  <c r="V39" i="15"/>
  <c r="S40" i="15"/>
  <c r="T39" i="15" s="1"/>
  <c r="T40" i="15" s="1"/>
  <c r="U39" i="15" s="1"/>
  <c r="U40" i="15" s="1"/>
  <c r="V40" i="15" s="1"/>
  <c r="W40" i="15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48"/>
  <c r="S40" i="48"/>
  <c r="T39" i="48" s="1"/>
  <c r="T40" i="48" s="1"/>
  <c r="U39" i="48" s="1"/>
  <c r="U40" i="48" s="1"/>
  <c r="V40" i="48" s="1"/>
  <c r="W40" i="48" s="1"/>
  <c r="V39" i="13"/>
  <c r="S40" i="13"/>
  <c r="T39" i="13" s="1"/>
  <c r="T40" i="13" s="1"/>
  <c r="U39" i="13" s="1"/>
  <c r="U40" i="13" s="1"/>
  <c r="V40" i="13" s="1"/>
  <c r="W40" i="13" s="1"/>
  <c r="V39" i="52"/>
  <c r="S40" i="52"/>
  <c r="T39" i="52" s="1"/>
  <c r="T40" i="52" s="1"/>
  <c r="U39" i="52" s="1"/>
  <c r="U40" i="52" s="1"/>
  <c r="V40" i="52" s="1"/>
  <c r="W40" i="52" s="1"/>
  <c r="V39" i="28"/>
  <c r="S40" i="28"/>
  <c r="T39" i="28" s="1"/>
  <c r="T40" i="28" s="1"/>
  <c r="U39" i="28" s="1"/>
  <c r="U40" i="28" s="1"/>
  <c r="V40" i="28" s="1"/>
  <c r="W40" i="28" s="1"/>
  <c r="V39" i="41"/>
  <c r="S40" i="41"/>
  <c r="T39" i="41" s="1"/>
  <c r="T40" i="41" s="1"/>
  <c r="U39" i="41" s="1"/>
  <c r="U40" i="41" s="1"/>
  <c r="V40" i="41" s="1"/>
  <c r="W40" i="41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39"/>
  <c r="S40" i="39"/>
  <c r="T39" i="39" s="1"/>
  <c r="T40" i="39" s="1"/>
  <c r="U39" i="39" s="1"/>
  <c r="U40" i="39" s="1"/>
  <c r="V40" i="39" s="1"/>
  <c r="W40" i="39" s="1"/>
  <c r="V39" i="2"/>
  <c r="S40" i="2"/>
  <c r="T39" i="2" s="1"/>
  <c r="T40" i="2" s="1"/>
  <c r="U39" i="2" s="1"/>
  <c r="U40" i="2" s="1"/>
  <c r="V40" i="2" s="1"/>
  <c r="W40" i="2" s="1"/>
  <c r="V39" i="16"/>
  <c r="S40" i="16"/>
  <c r="T39" i="16" s="1"/>
  <c r="T40" i="16" s="1"/>
  <c r="U39" i="16" s="1"/>
  <c r="U40" i="16" s="1"/>
  <c r="V40" i="16" s="1"/>
  <c r="W40" i="16" s="1"/>
  <c r="V39" i="35"/>
  <c r="S40" i="35"/>
  <c r="T39" i="35" s="1"/>
  <c r="T40" i="35" s="1"/>
  <c r="U39" i="35" s="1"/>
  <c r="U40" i="35" s="1"/>
  <c r="V40" i="35" s="1"/>
  <c r="W40" i="35" s="1"/>
  <c r="V39" i="30"/>
  <c r="S40" i="30"/>
  <c r="T39" i="30" s="1"/>
  <c r="T40" i="30" s="1"/>
  <c r="U39" i="30" s="1"/>
  <c r="U40" i="30" s="1"/>
  <c r="V40" i="30" s="1"/>
  <c r="W40" i="30" s="1"/>
  <c r="V39" i="43"/>
  <c r="S40" i="43"/>
  <c r="T39" i="43" s="1"/>
  <c r="T40" i="43" s="1"/>
  <c r="U39" i="43" s="1"/>
  <c r="U40" i="43" s="1"/>
  <c r="V40" i="43" s="1"/>
  <c r="W40" i="43" s="1"/>
  <c r="V39" i="32"/>
  <c r="S40" i="32"/>
  <c r="T39" i="32" s="1"/>
  <c r="T40" i="32" s="1"/>
  <c r="U39" i="32" s="1"/>
  <c r="U40" i="32" s="1"/>
  <c r="V40" i="32" s="1"/>
  <c r="W40" i="32" s="1"/>
  <c r="V39" i="38"/>
  <c r="S40" i="38"/>
  <c r="T39" i="38" s="1"/>
  <c r="T40" i="38" s="1"/>
  <c r="U39" i="38" s="1"/>
  <c r="U40" i="38" s="1"/>
  <c r="V40" i="38" s="1"/>
  <c r="W40" i="38" s="1"/>
  <c r="V39" i="34"/>
  <c r="S40" i="34"/>
  <c r="T39" i="34" s="1"/>
  <c r="T40" i="34" s="1"/>
  <c r="U39" i="34" s="1"/>
  <c r="U40" i="34" s="1"/>
  <c r="V40" i="34" s="1"/>
  <c r="W40" i="34" s="1"/>
  <c r="V39" i="22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  <c r="V39" i="33"/>
  <c r="S40" i="33"/>
  <c r="T39" i="33" s="1"/>
  <c r="T40" i="33" s="1"/>
  <c r="U39" i="33" s="1"/>
  <c r="U40" i="33" s="1"/>
  <c r="V40" i="33" s="1"/>
  <c r="W40" i="33" s="1"/>
  <c r="V39" i="42"/>
  <c r="S40" i="42"/>
  <c r="T39" i="42" s="1"/>
  <c r="T40" i="42" s="1"/>
  <c r="U39" i="42" s="1"/>
  <c r="U40" i="42" s="1"/>
  <c r="V40" i="42" s="1"/>
  <c r="W40" i="42" s="1"/>
  <c r="V39" i="29"/>
  <c r="S40" i="29"/>
  <c r="T39" i="29" s="1"/>
  <c r="T40" i="29" s="1"/>
  <c r="U39" i="29" s="1"/>
  <c r="U40" i="29" s="1"/>
  <c r="V40" i="29" s="1"/>
  <c r="W40" i="29" s="1"/>
  <c r="V39" i="27"/>
  <c r="S40" i="27"/>
  <c r="T39" i="27" s="1"/>
  <c r="T40" i="27" s="1"/>
  <c r="U39" i="27" s="1"/>
  <c r="U40" i="27" s="1"/>
  <c r="V40" i="27" s="1"/>
  <c r="W40" i="27" s="1"/>
  <c r="V39" i="4"/>
  <c r="S40" i="4"/>
  <c r="T39" i="4" s="1"/>
  <c r="T40" i="4" s="1"/>
  <c r="U39" i="4" s="1"/>
  <c r="U40" i="4" s="1"/>
  <c r="V40" i="4" s="1"/>
  <c r="W40" i="4" s="1"/>
  <c r="V39" i="31"/>
  <c r="S40" i="31"/>
  <c r="T39" i="31" s="1"/>
  <c r="T40" i="31" s="1"/>
  <c r="U39" i="31" s="1"/>
  <c r="U40" i="31" s="1"/>
  <c r="V40" i="31" s="1"/>
  <c r="W40" i="31" s="1"/>
  <c r="V39" i="47"/>
  <c r="S40" i="47"/>
  <c r="T39" i="47" s="1"/>
  <c r="T40" i="47" s="1"/>
  <c r="U39" i="47" s="1"/>
  <c r="U40" i="47" s="1"/>
  <c r="V40" i="47" s="1"/>
  <c r="W40" i="47" s="1"/>
  <c r="V39" i="55"/>
  <c r="S40" i="55"/>
  <c r="T39" i="55" s="1"/>
  <c r="T40" i="55" s="1"/>
  <c r="U39" i="55" s="1"/>
  <c r="U40" i="55" s="1"/>
  <c r="V40" i="55" s="1"/>
  <c r="W40" i="55" s="1"/>
  <c r="V39" i="25"/>
  <c r="S40" i="25"/>
  <c r="T39" i="25" s="1"/>
  <c r="T40" i="25" s="1"/>
  <c r="U39" i="25" s="1"/>
  <c r="U40" i="25" s="1"/>
  <c r="V40" i="25" s="1"/>
  <c r="W40" i="25" s="1"/>
  <c r="V39" i="6"/>
  <c r="S40" i="6"/>
  <c r="T39" i="6" s="1"/>
  <c r="T40" i="6" s="1"/>
  <c r="U39" i="6" s="1"/>
  <c r="U40" i="6" s="1"/>
  <c r="V40" i="6" s="1"/>
  <c r="W40" i="6" s="1"/>
  <c r="V39" i="37"/>
  <c r="S40" i="37"/>
  <c r="T39" i="37" s="1"/>
  <c r="T40" i="37" s="1"/>
  <c r="U39" i="37" s="1"/>
  <c r="U40" i="37" s="1"/>
  <c r="V40" i="37" s="1"/>
  <c r="W40" i="37" s="1"/>
  <c r="V39" i="40"/>
  <c r="S40" i="40"/>
  <c r="T39" i="40" s="1"/>
  <c r="T40" i="40" s="1"/>
  <c r="U39" i="40" s="1"/>
  <c r="U40" i="40" s="1"/>
  <c r="V40" i="40" s="1"/>
  <c r="W40" i="40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44"/>
  <c r="S40" i="44"/>
  <c r="T39" i="44" s="1"/>
  <c r="T40" i="44" s="1"/>
  <c r="U39" i="44" s="1"/>
  <c r="U40" i="44" s="1"/>
  <c r="V40" i="44" s="1"/>
  <c r="W40" i="44" s="1"/>
  <c r="V39" i="14"/>
  <c r="S40" i="14"/>
  <c r="T39" i="14" s="1"/>
  <c r="T40" i="14" s="1"/>
  <c r="U39" i="14" s="1"/>
  <c r="U40" i="14" s="1"/>
  <c r="V40" i="14" s="1"/>
  <c r="W40" i="14" s="1"/>
  <c r="V39" i="7"/>
  <c r="S40" i="7"/>
  <c r="T39" i="7" s="1"/>
  <c r="T40" i="7" s="1"/>
  <c r="U39" i="7" s="1"/>
  <c r="U40" i="7" s="1"/>
  <c r="V40" i="7" s="1"/>
  <c r="W40" i="7" s="1"/>
  <c r="V39" i="49"/>
  <c r="S40" i="49"/>
  <c r="T39" i="49" s="1"/>
  <c r="T40" i="49" s="1"/>
  <c r="U39" i="49" s="1"/>
  <c r="U40" i="49" s="1"/>
  <c r="V40" i="49" s="1"/>
  <c r="W40" i="49" s="1"/>
  <c r="V39" i="26"/>
  <c r="S40" i="26"/>
  <c r="T39" i="26" s="1"/>
  <c r="T40" i="26" s="1"/>
  <c r="U39" i="26" s="1"/>
  <c r="U40" i="26" s="1"/>
  <c r="V40" i="26" s="1"/>
  <c r="W40" i="26" s="1"/>
  <c r="V39" i="12"/>
  <c r="S40" i="12"/>
  <c r="T39" i="12" s="1"/>
  <c r="T40" i="12" s="1"/>
  <c r="U39" i="12" s="1"/>
  <c r="U40" i="12" s="1"/>
  <c r="V40" i="12" s="1"/>
  <c r="W40" i="12" s="1"/>
  <c r="V39" i="36"/>
  <c r="S40" i="36"/>
  <c r="T39" i="36" s="1"/>
  <c r="T40" i="36" s="1"/>
  <c r="U39" i="36" s="1"/>
  <c r="U40" i="36" s="1"/>
  <c r="V40" i="36" s="1"/>
  <c r="W40" i="36" s="1"/>
  <c r="V39" i="9"/>
  <c r="S40" i="9"/>
  <c r="T39" i="9" s="1"/>
  <c r="T40" i="9" s="1"/>
  <c r="U39" i="9" s="1"/>
  <c r="U40" i="9" s="1"/>
  <c r="V40" i="9" s="1"/>
  <c r="W40" i="9" s="1"/>
  <c r="S39" i="19" l="1"/>
  <c r="R40" i="19"/>
  <c r="V39" i="10"/>
  <c r="S40" i="10"/>
  <c r="T39" i="10" s="1"/>
  <c r="T40" i="10" s="1"/>
  <c r="U39" i="10" s="1"/>
  <c r="U40" i="10" s="1"/>
  <c r="V40" i="10" s="1"/>
  <c r="W40" i="10" s="1"/>
  <c r="R40" i="18"/>
  <c r="S39" i="18"/>
  <c r="R40" i="17"/>
  <c r="S39" i="17"/>
  <c r="V39" i="17" l="1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<sst xmlns="http://schemas.openxmlformats.org/spreadsheetml/2006/main" count="5775" uniqueCount="120">
  <si>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</si>
  <si>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</si>
  <si>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</si>
  <si>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</si>
  <si>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</si>
  <si>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</si>
  <si>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</si>
  <si>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</si>
  <si>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</si>
  <si>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</si>
  <si>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</si>
  <si>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</si>
  <si>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</si>
  <si>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</si>
  <si>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</si>
  <si>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</si>
  <si>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</si>
  <si>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</si>
  <si>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</si>
  <si>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</si>
  <si>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</si>
  <si>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</si>
  <si>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</si>
  <si>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</si>
  <si>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</si>
  <si>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</si>
  <si>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</si>
  <si>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</si>
  <si>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</si>
  <si>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</si>
  <si>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</si>
  <si>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</si>
  <si>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</si>
  <si>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</si>
  <si>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</si>
  <si>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</si>
  <si>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</si>
  <si>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</si>
  <si>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</si>
  <si>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</si>
  <si>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</si>
  <si>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</si>
  <si>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</si>
  <si>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</si>
  <si>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</si>
  <si>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</si>
  <si>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</si>
  <si>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</si>
  <si>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</si>
  <si>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</si>
  <si>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</si>
  <si>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</si>
  <si>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</si>
  <si>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</si>
  <si>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</si>
  <si>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</si>
  <si>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</si>
  <si>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</si>
  <si>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</si>
  <si>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</si>
  <si>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</si>
  <si>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</si>
  <si>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</si>
  <si>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3rd Quarter ended 31 March 2024 (Figures Finalised as at 2024/04/26)</t>
  </si>
  <si>
    <t>Kwazulu-Natal: Umzumbe (KZN213) - Table C7 Quarterly Budgeted Cash Flows ( Waste water management                             ) for 3rd Quarter ended 31 March 2024 (Figures Finalised as at 2024/04/26)</t>
  </si>
  <si>
    <t>Kwazulu-Natal: uMuziwabantu (KZN214) - Table C7 Quarterly Budgeted Cash Flows ( Waste water management                             ) for 3rd Quarter ended 31 March 2024 (Figures Finalised as at 2024/04/26)</t>
  </si>
  <si>
    <t>Kwazulu-Natal: Ray Nkonyeni (KZN216) - Table C7 Quarterly Budgeted Cash Flows ( Waste water management                             ) for 3rd Quarter ended 31 March 2024 (Figures Finalised as at 2024/04/26)</t>
  </si>
  <si>
    <t>Kwazulu-Natal: Ugu (DC21) - Table C7 Quarterly Budgeted Cash Flows ( Waste water management                             ) for 3rd Quarter ended 31 March 2024 (Figures Finalised as at 2024/04/26)</t>
  </si>
  <si>
    <t>Kwazulu-Natal: uMshwathi (KZN221) - Table C7 Quarterly Budgeted Cash Flows ( Waste water management                             ) for 3rd Quarter ended 31 March 2024 (Figures Finalised as at 2024/04/26)</t>
  </si>
  <si>
    <t>Kwazulu-Natal: uMngeni (KZN222) - Table C7 Quarterly Budgeted Cash Flows ( Waste water management                             ) for 3rd Quarter ended 31 March 2024 (Figures Finalised as at 2024/04/26)</t>
  </si>
  <si>
    <t>Kwazulu-Natal: Mpofana (KZN223) - Table C7 Quarterly Budgeted Cash Flows ( Waste water management                             ) for 3rd Quarter ended 31 March 2024 (Figures Finalised as at 2024/04/26)</t>
  </si>
  <si>
    <t>Kwazulu-Natal: Impendle (KZN224) - Table C7 Quarterly Budgeted Cash Flows ( Waste water management                             ) for 3rd Quarter ended 31 March 2024 (Figures Finalised as at 2024/04/26)</t>
  </si>
  <si>
    <t>Kwazulu-Natal: Msunduzi (KZN225) - Table C7 Quarterly Budgeted Cash Flows ( Waste water management                             ) for 3rd Quarter ended 31 March 2024 (Figures Finalised as at 2024/04/26)</t>
  </si>
  <si>
    <t>Kwazulu-Natal: Mkhambathini (KZN226) - Table C7 Quarterly Budgeted Cash Flows ( Waste water management                             ) for 3rd Quarter ended 31 March 2024 (Figures Finalised as at 2024/04/26)</t>
  </si>
  <si>
    <t>Kwazulu-Natal: Richmond (KZN227) - Table C7 Quarterly Budgeted Cash Flows ( Waste water management                             ) for 3rd Quarter ended 31 March 2024 (Figures Finalised as at 2024/04/26)</t>
  </si>
  <si>
    <t>Kwazulu-Natal: uMgungundlovu (DC22) - Table C7 Quarterly Budgeted Cash Flows ( Waste water management                             ) for 3rd Quarter ended 31 March 2024 (Figures Finalised as at 2024/04/26)</t>
  </si>
  <si>
    <t>Kwazulu-Natal: Okhahlamba (KZN235) - Table C7 Quarterly Budgeted Cash Flows ( Waste water management                             ) for 3rd Quarter ended 31 March 2024 (Figures Finalised as at 2024/04/26)</t>
  </si>
  <si>
    <t>Kwazulu-Natal: Inkosi Langalibalele (KZN237) - Table C7 Quarterly Budgeted Cash Flows ( Waste water management                             ) for 3rd Quarter ended 31 March 2024 (Figures Finalised as at 2024/04/26)</t>
  </si>
  <si>
    <t>Kwazulu-Natal: Alfred Duma (KZN238) - Table C7 Quarterly Budgeted Cash Flows ( Waste water management                             ) for 3rd Quarter ended 31 March 2024 (Figures Finalised as at 2024/04/26)</t>
  </si>
  <si>
    <t>Kwazulu-Natal: Uthukela (DC23) - Table C7 Quarterly Budgeted Cash Flows ( Waste water management                             ) for 3rd Quarter ended 31 March 2024 (Figures Finalised as at 2024/04/26)</t>
  </si>
  <si>
    <t>Kwazulu-Natal: Endumeni (KZN241) - Table C7 Quarterly Budgeted Cash Flows ( Waste water management                             ) for 3rd Quarter ended 31 March 2024 (Figures Finalised as at 2024/04/26)</t>
  </si>
  <si>
    <t>Kwazulu-Natal: Nquthu (KZN242) - Table C7 Quarterly Budgeted Cash Flows ( Waste water management                             ) for 3rd Quarter ended 31 March 2024 (Figures Finalised as at 2024/04/26)</t>
  </si>
  <si>
    <t>Kwazulu-Natal: Msinga (KZN244) - Table C7 Quarterly Budgeted Cash Flows ( Waste water management                             ) for 3rd Quarter ended 31 March 2024 (Figures Finalised as at 2024/04/26)</t>
  </si>
  <si>
    <t>Kwazulu-Natal: Umvoti (KZN245) - Table C7 Quarterly Budgeted Cash Flows ( Waste water management                             ) for 3rd Quarter ended 31 March 2024 (Figures Finalised as at 2024/04/26)</t>
  </si>
  <si>
    <t>Kwazulu-Natal: Umzinyathi (DC24) - Table C7 Quarterly Budgeted Cash Flows ( Waste water management                             ) for 3rd Quarter ended 31 March 2024 (Figures Finalised as at 2024/04/26)</t>
  </si>
  <si>
    <t>Kwazulu-Natal: Newcastle (KZN252) - Table C7 Quarterly Budgeted Cash Flows ( Waste water management                             ) for 3rd Quarter ended 31 March 2024 (Figures Finalised as at 2024/04/26)</t>
  </si>
  <si>
    <t>Kwazulu-Natal: Emadlangeni (KZN253) - Table C7 Quarterly Budgeted Cash Flows ( Waste water management                             ) for 3rd Quarter ended 31 March 2024 (Figures Finalised as at 2024/04/26)</t>
  </si>
  <si>
    <t>Kwazulu-Natal: Dannhauser (KZN254) - Table C7 Quarterly Budgeted Cash Flows ( Waste water management                             ) for 3rd Quarter ended 31 March 2024 (Figures Finalised as at 2024/04/26)</t>
  </si>
  <si>
    <t>Kwazulu-Natal: Amajuba (DC25) - Table C7 Quarterly Budgeted Cash Flows ( Waste water management                             ) for 3rd Quarter ended 31 March 2024 (Figures Finalised as at 2024/04/26)</t>
  </si>
  <si>
    <t>Kwazulu-Natal: eDumbe (KZN261) - Table C7 Quarterly Budgeted Cash Flows ( Waste water management                             ) for 3rd Quarter ended 31 March 2024 (Figures Finalised as at 2024/04/26)</t>
  </si>
  <si>
    <t>Kwazulu-Natal: uPhongolo (KZN262) - Table C7 Quarterly Budgeted Cash Flows ( Waste water management                             ) for 3rd Quarter ended 31 March 2024 (Figures Finalised as at 2024/04/26)</t>
  </si>
  <si>
    <t>Kwazulu-Natal: Abaqulusi (KZN263) - Table C7 Quarterly Budgeted Cash Flows ( Waste water management                             ) for 3rd Quarter ended 31 March 2024 (Figures Finalised as at 2024/04/26)</t>
  </si>
  <si>
    <t>Kwazulu-Natal: Nongoma (KZN265) - Table C7 Quarterly Budgeted Cash Flows ( Waste water management                             ) for 3rd Quarter ended 31 March 2024 (Figures Finalised as at 2024/04/26)</t>
  </si>
  <si>
    <t>Kwazulu-Natal: Ulundi (KZN266) - Table C7 Quarterly Budgeted Cash Flows ( Waste water management                             ) for 3rd Quarter ended 31 March 2024 (Figures Finalised as at 2024/04/26)</t>
  </si>
  <si>
    <t>Kwazulu-Natal: Zululand (DC26) - Table C7 Quarterly Budgeted Cash Flows ( Waste water management                             ) for 3rd Quarter ended 31 March 2024 (Figures Finalised as at 2024/04/26)</t>
  </si>
  <si>
    <t>Kwazulu-Natal: Umhlabuyalingana (KZN271) - Table C7 Quarterly Budgeted Cash Flows ( Waste water management                             ) for 3rd Quarter ended 31 March 2024 (Figures Finalised as at 2024/04/26)</t>
  </si>
  <si>
    <t>Kwazulu-Natal: Jozini (KZN272) - Table C7 Quarterly Budgeted Cash Flows ( Waste water management                             ) for 3rd Quarter ended 31 March 2024 (Figures Finalised as at 2024/04/26)</t>
  </si>
  <si>
    <t>Kwazulu-Natal: Mtubatuba (KZN275) - Table C7 Quarterly Budgeted Cash Flows ( Waste water management                             ) for 3rd Quarter ended 31 March 2024 (Figures Finalised as at 2024/04/26)</t>
  </si>
  <si>
    <t>Kwazulu-Natal: Hlabisa Big Five (KZN276) - Table C7 Quarterly Budgeted Cash Flows ( Waste water management                             ) for 3rd Quarter ended 31 March 2024 (Figures Finalised as at 2024/04/26)</t>
  </si>
  <si>
    <t>Kwazulu-Natal: Umkhanyakude (DC27) - Table C7 Quarterly Budgeted Cash Flows ( Waste water management                             ) for 3rd Quarter ended 31 March 2024 (Figures Finalised as at 2024/04/26)</t>
  </si>
  <si>
    <t>Kwazulu-Natal: Mfolozi (KZN281) - Table C7 Quarterly Budgeted Cash Flows ( Waste water management                             ) for 3rd Quarter ended 31 March 2024 (Figures Finalised as at 2024/04/26)</t>
  </si>
  <si>
    <t>Kwazulu-Natal: uMhlathuze (KZN282) - Table C7 Quarterly Budgeted Cash Flows ( Waste water management                             ) for 3rd Quarter ended 31 March 2024 (Figures Finalised as at 2024/04/26)</t>
  </si>
  <si>
    <t>Kwazulu-Natal: uMlalazi (KZN284) - Table C7 Quarterly Budgeted Cash Flows ( Waste water management                             ) for 3rd Quarter ended 31 March 2024 (Figures Finalised as at 2024/04/26)</t>
  </si>
  <si>
    <t>Kwazulu-Natal: Mthonjaneni (KZN285) - Table C7 Quarterly Budgeted Cash Flows ( Waste water management                             ) for 3rd Quarter ended 31 March 2024 (Figures Finalised as at 2024/04/26)</t>
  </si>
  <si>
    <t>Kwazulu-Natal: Nkandla (KZN286) - Table C7 Quarterly Budgeted Cash Flows ( Waste water management                             ) for 3rd Quarter ended 31 March 2024 (Figures Finalised as at 2024/04/26)</t>
  </si>
  <si>
    <t>Kwazulu-Natal: King Cetshwayo (DC28) - Table C7 Quarterly Budgeted Cash Flows ( Waste water management                             ) for 3rd Quarter ended 31 March 2024 (Figures Finalised as at 2024/04/26)</t>
  </si>
  <si>
    <t>Kwazulu-Natal: Mandeni (KZN291) - Table C7 Quarterly Budgeted Cash Flows ( Waste water management                             ) for 3rd Quarter ended 31 March 2024 (Figures Finalised as at 2024/04/26)</t>
  </si>
  <si>
    <t>Kwazulu-Natal: KwaDukuza (KZN292) - Table C7 Quarterly Budgeted Cash Flows ( Waste water management                             ) for 3rd Quarter ended 31 March 2024 (Figures Finalised as at 2024/04/26)</t>
  </si>
  <si>
    <t>Kwazulu-Natal: Ndwedwe (KZN293) - Table C7 Quarterly Budgeted Cash Flows ( Waste water management                             ) for 3rd Quarter ended 31 March 2024 (Figures Finalised as at 2024/04/26)</t>
  </si>
  <si>
    <t>Kwazulu-Natal: Maphumulo (KZN294) - Table C7 Quarterly Budgeted Cash Flows ( Waste water management                             ) for 3rd Quarter ended 31 March 2024 (Figures Finalised as at 2024/04/26)</t>
  </si>
  <si>
    <t>Kwazulu-Natal: iLembe (DC29) - Table C7 Quarterly Budgeted Cash Flows ( Waste water management                             ) for 3rd Quarter ended 31 March 2024 (Figures Finalised as at 2024/04/26)</t>
  </si>
  <si>
    <t>Kwazulu-Natal: Greater Kokstad (KZN433) - Table C7 Quarterly Budgeted Cash Flows ( Waste water management                             ) for 3rd Quarter ended 31 March 2024 (Figures Finalised as at 2024/04/26)</t>
  </si>
  <si>
    <t>Kwazulu-Natal: Ubuhlebezwe (KZN434) - Table C7 Quarterly Budgeted Cash Flows ( Waste water management                             ) for 3rd Quarter ended 31 March 2024 (Figures Finalised as at 2024/04/26)</t>
  </si>
  <si>
    <t>Kwazulu-Natal: Umzimkhulu (KZN435) - Table C7 Quarterly Budgeted Cash Flows ( Waste water management                             ) for 3rd Quarter ended 31 March 2024 (Figures Finalised as at 2024/04/26)</t>
  </si>
  <si>
    <t>Kwazulu-Natal: Dr Nkosazana Dlamini Zuma (KZN436) - Table C7 Quarterly Budgeted Cash Flows ( Waste water management                             ) for 3rd Quarter ended 31 March 2024 (Figures Finalised as at 2024/04/26)</t>
  </si>
  <si>
    <t>Kwazulu-Natal: Harry Gwala (DC43) - Table C7 Quarterly Budgeted Cash Flows ( Waste water management                             ) for 3rd Quarter ended 31 March 2024 (Figures Finalised as at 2024/04/26)</t>
  </si>
  <si>
    <t>Summary - Table C7 Quarterly Budgeted Cash Flows ( Waste water management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</si>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</sst>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668662227</v>
      </c>
      <c r="D7" s="18"/>
      <c r="E7" s="19">
        <v>1894789778</v>
      </c>
      <c r="F7" s="20">
        <v>1946546273</v>
      </c>
      <c r="G7" s="20">
        <v>-36741596</v>
      </c>
      <c r="H7" s="20">
        <v>209013733</v>
      </c>
      <c r="I7" s="20">
        <v>-137748605</v>
      </c>
      <c r="J7" s="20">
        <v>34523532</v>
      </c>
      <c r="K7" s="20">
        <v>47790714</v>
      </c>
      <c r="L7" s="20">
        <v>-103425746</v>
      </c>
      <c r="M7" s="20">
        <v>-170568701</v>
      </c>
      <c r="N7" s="20">
        <v>-226203733</v>
      </c>
      <c r="O7" s="20">
        <v>131988054</v>
      </c>
      <c r="P7" s="20">
        <v>42950636</v>
      </c>
      <c r="Q7" s="20">
        <v>-95261499</v>
      </c>
      <c r="R7" s="20">
        <v>79677191</v>
      </c>
      <c r="S7" s="20"/>
      <c r="T7" s="20"/>
      <c r="U7" s="20"/>
      <c r="V7" s="20"/>
      <c r="W7" s="20">
        <v>-112003010</v>
      </c>
      <c r="X7" s="20">
        <v>352901832</v>
      </c>
      <c r="Y7" s="20">
        <v>-464904842</v>
      </c>
      <c r="Z7" s="21">
        <v>-131.73772416120525</v>
      </c>
      <c r="AA7" s="22">
        <v>1946546273</v>
      </c>
    </row>
    <row r="8" spans="1:27" x14ac:dyDescent="0.25">
      <c r="A8" s="23" t="s">
        <v>36</v>
      </c>
      <c r="B8" s="17" t="s">
        <v>32</v>
      </c>
      <c r="C8" s="18">
        <v>2346459</v>
      </c>
      <c r="D8" s="18"/>
      <c r="E8" s="19">
        <v>169390185</v>
      </c>
      <c r="F8" s="20">
        <v>170999934</v>
      </c>
      <c r="G8" s="20">
        <v>687906</v>
      </c>
      <c r="H8" s="20">
        <v>468482</v>
      </c>
      <c r="I8" s="20">
        <v>1613</v>
      </c>
      <c r="J8" s="20">
        <v>1158001</v>
      </c>
      <c r="K8" s="20">
        <v>5033445</v>
      </c>
      <c r="L8" s="20">
        <v>947655</v>
      </c>
      <c r="M8" s="20">
        <v>21351</v>
      </c>
      <c r="N8" s="20">
        <v>6002451</v>
      </c>
      <c r="O8" s="20">
        <v>26091</v>
      </c>
      <c r="P8" s="20">
        <v>19340</v>
      </c>
      <c r="Q8" s="20">
        <v>2544951</v>
      </c>
      <c r="R8" s="20">
        <v>2590382</v>
      </c>
      <c r="S8" s="20"/>
      <c r="T8" s="20"/>
      <c r="U8" s="20"/>
      <c r="V8" s="20"/>
      <c r="W8" s="20">
        <v>9750834</v>
      </c>
      <c r="X8" s="20">
        <v>2329218</v>
      </c>
      <c r="Y8" s="20">
        <v>7421616</v>
      </c>
      <c r="Z8" s="21">
        <v>318.63123159790109</v>
      </c>
      <c r="AA8" s="22">
        <v>170999934</v>
      </c>
    </row>
    <row r="9" spans="1:27" x14ac:dyDescent="0.25">
      <c r="A9" s="23" t="s">
        <v>37</v>
      </c>
      <c r="B9" s="17" t="s">
        <v>6</v>
      </c>
      <c r="C9" s="18">
        <v>457272044</v>
      </c>
      <c r="D9" s="18"/>
      <c r="E9" s="19">
        <v>1061653499</v>
      </c>
      <c r="F9" s="20">
        <v>1077305673</v>
      </c>
      <c r="G9" s="20">
        <v>163268709</v>
      </c>
      <c r="H9" s="20"/>
      <c r="I9" s="20"/>
      <c r="J9" s="20">
        <v>163268709</v>
      </c>
      <c r="K9" s="20"/>
      <c r="L9" s="20">
        <v>-590363</v>
      </c>
      <c r="M9" s="20">
        <v>93150268</v>
      </c>
      <c r="N9" s="20">
        <v>92559905</v>
      </c>
      <c r="O9" s="20">
        <v>48595435</v>
      </c>
      <c r="P9" s="20">
        <v>50240</v>
      </c>
      <c r="Q9" s="20">
        <v>67131436</v>
      </c>
      <c r="R9" s="20">
        <v>115777111</v>
      </c>
      <c r="S9" s="20"/>
      <c r="T9" s="20"/>
      <c r="U9" s="20"/>
      <c r="V9" s="20"/>
      <c r="W9" s="20">
        <v>371605725</v>
      </c>
      <c r="X9" s="20">
        <v>327977441</v>
      </c>
      <c r="Y9" s="20">
        <v>43628284</v>
      </c>
      <c r="Z9" s="21">
        <v>13.302220990254021</v>
      </c>
      <c r="AA9" s="22">
        <v>1077305673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491777200</v>
      </c>
      <c r="F10" s="20">
        <v>360689210</v>
      </c>
      <c r="G10" s="20">
        <v>21363852</v>
      </c>
      <c r="H10" s="20"/>
      <c r="I10" s="20">
        <v>31899738</v>
      </c>
      <c r="J10" s="20">
        <v>53263590</v>
      </c>
      <c r="K10" s="20">
        <v>-1087737</v>
      </c>
      <c r="L10" s="20">
        <v>-26525672</v>
      </c>
      <c r="M10" s="20">
        <v>-16169835</v>
      </c>
      <c r="N10" s="20">
        <v>-43783244</v>
      </c>
      <c r="O10" s="20"/>
      <c r="P10" s="20">
        <v>8054904</v>
      </c>
      <c r="Q10" s="20">
        <v>19332380</v>
      </c>
      <c r="R10" s="20">
        <v>27387284</v>
      </c>
      <c r="S10" s="20"/>
      <c r="T10" s="20"/>
      <c r="U10" s="20"/>
      <c r="V10" s="20"/>
      <c r="W10" s="20">
        <v>36867630</v>
      </c>
      <c r="X10" s="20">
        <v>-70746628</v>
      </c>
      <c r="Y10" s="20">
        <v>107614258</v>
      </c>
      <c r="Z10" s="21">
        <v>-152.11220808997427</v>
      </c>
      <c r="AA10" s="22">
        <v>360689210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-150029361</v>
      </c>
      <c r="D14" s="18"/>
      <c r="E14" s="19">
        <v>-1916581716</v>
      </c>
      <c r="F14" s="20">
        <v>-2029470930</v>
      </c>
      <c r="G14" s="20">
        <v>-15540871</v>
      </c>
      <c r="H14" s="20">
        <v>-5832693</v>
      </c>
      <c r="I14" s="20">
        <v>-4556357</v>
      </c>
      <c r="J14" s="20">
        <v>-25929921</v>
      </c>
      <c r="K14" s="20">
        <v>-5398836</v>
      </c>
      <c r="L14" s="20">
        <v>-7040400</v>
      </c>
      <c r="M14" s="20">
        <v>-24624583</v>
      </c>
      <c r="N14" s="20">
        <v>-37063819</v>
      </c>
      <c r="O14" s="20">
        <v>-7224031</v>
      </c>
      <c r="P14" s="20">
        <v>-34435044</v>
      </c>
      <c r="Q14" s="20">
        <v>-435123904</v>
      </c>
      <c r="R14" s="20">
        <v>-476782979</v>
      </c>
      <c r="S14" s="20"/>
      <c r="T14" s="20"/>
      <c r="U14" s="20"/>
      <c r="V14" s="20"/>
      <c r="W14" s="20">
        <v>-539776719</v>
      </c>
      <c r="X14" s="20">
        <v>-359996036</v>
      </c>
      <c r="Y14" s="20">
        <v>-179780683</v>
      </c>
      <c r="Z14" s="21">
        <v>49.939628501909397</v>
      </c>
      <c r="AA14" s="22">
        <v>-2029470930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-6995711</v>
      </c>
      <c r="F15" s="20">
        <v>-9584000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-7187790</v>
      </c>
      <c r="Y15" s="20">
        <v>7187790</v>
      </c>
      <c r="Z15" s="21">
        <v>-100</v>
      </c>
      <c r="AA15" s="22">
        <v>-9584000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978751369</v>
      </c>
      <c r="D17" s="26">
        <f>SUM(D6:D16)</f>
        <v>0</v>
      </c>
      <c r="E17" s="27">
        <f t="shared" si="0"/>
        <v>1693524735</v>
      </c>
      <c r="F17" s="28">
        <f t="shared" si="0"/>
        <v>1515977660</v>
      </c>
      <c r="G17" s="28">
        <f t="shared" si="0"/>
        <v>133038000</v>
      </c>
      <c r="H17" s="28">
        <f t="shared" si="0"/>
        <v>203649522</v>
      </c>
      <c r="I17" s="28">
        <f t="shared" si="0"/>
        <v>-110403611</v>
      </c>
      <c r="J17" s="28">
        <f t="shared" si="0"/>
        <v>226283911</v>
      </c>
      <c r="K17" s="28">
        <f t="shared" si="0"/>
        <v>46337586</v>
      </c>
      <c r="L17" s="28">
        <f t="shared" si="0"/>
        <v>-136634526</v>
      </c>
      <c r="M17" s="28">
        <f t="shared" si="0"/>
        <v>-118191500</v>
      </c>
      <c r="N17" s="28">
        <f t="shared" si="0"/>
        <v>-208488440</v>
      </c>
      <c r="O17" s="28">
        <f t="shared" si="0"/>
        <v>173385549</v>
      </c>
      <c r="P17" s="28">
        <f t="shared" si="0"/>
        <v>16640076</v>
      </c>
      <c r="Q17" s="28">
        <f t="shared" si="0"/>
        <v>-441376636</v>
      </c>
      <c r="R17" s="28">
        <f t="shared" si="0"/>
        <v>-251351011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-233555540</v>
      </c>
      <c r="X17" s="28">
        <f t="shared" si="0"/>
        <v>245278037</v>
      </c>
      <c r="Y17" s="28">
        <f t="shared" si="0"/>
        <v>-478833577</v>
      </c>
      <c r="Z17" s="29">
        <f>+IF(X17&lt;&gt;0,+(Y17/X17)*100,0)</f>
        <v>-195.2207310758933</v>
      </c>
      <c r="AA17" s="30">
        <f>SUM(AA6:AA16)</f>
        <v>1515977660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-313805450</v>
      </c>
      <c r="D26" s="18"/>
      <c r="E26" s="19">
        <v>-1034774497</v>
      </c>
      <c r="F26" s="20">
        <v>-751034053</v>
      </c>
      <c r="G26" s="20">
        <v>-10927808</v>
      </c>
      <c r="H26" s="20">
        <v>-23382633</v>
      </c>
      <c r="I26" s="20">
        <v>-12551553</v>
      </c>
      <c r="J26" s="20">
        <v>-46861994</v>
      </c>
      <c r="K26" s="20">
        <v>-27928207</v>
      </c>
      <c r="L26" s="20">
        <v>-34193748</v>
      </c>
      <c r="M26" s="20">
        <v>-13919715</v>
      </c>
      <c r="N26" s="20">
        <v>-76041670</v>
      </c>
      <c r="O26" s="20">
        <v>-4992199</v>
      </c>
      <c r="P26" s="20">
        <v>-8404067</v>
      </c>
      <c r="Q26" s="20">
        <v>-17106083</v>
      </c>
      <c r="R26" s="20">
        <v>-30502349</v>
      </c>
      <c r="S26" s="20"/>
      <c r="T26" s="20"/>
      <c r="U26" s="20"/>
      <c r="V26" s="20"/>
      <c r="W26" s="20">
        <v>-153406013</v>
      </c>
      <c r="X26" s="20">
        <v>-240480417</v>
      </c>
      <c r="Y26" s="20">
        <v>87074404</v>
      </c>
      <c r="Z26" s="21">
        <v>-36.208521710938321</v>
      </c>
      <c r="AA26" s="22">
        <v>-751034053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-313805450</v>
      </c>
      <c r="D27" s="26">
        <f>SUM(D21:D26)</f>
        <v>0</v>
      </c>
      <c r="E27" s="27">
        <f t="shared" si="1"/>
        <v>-1034774497</v>
      </c>
      <c r="F27" s="28">
        <f t="shared" si="1"/>
        <v>-751034053</v>
      </c>
      <c r="G27" s="28">
        <f t="shared" si="1"/>
        <v>-10927808</v>
      </c>
      <c r="H27" s="28">
        <f t="shared" si="1"/>
        <v>-23382633</v>
      </c>
      <c r="I27" s="28">
        <f t="shared" si="1"/>
        <v>-12551553</v>
      </c>
      <c r="J27" s="28">
        <f t="shared" si="1"/>
        <v>-46861994</v>
      </c>
      <c r="K27" s="28">
        <f t="shared" si="1"/>
        <v>-27928207</v>
      </c>
      <c r="L27" s="28">
        <f t="shared" si="1"/>
        <v>-34193748</v>
      </c>
      <c r="M27" s="28">
        <f t="shared" si="1"/>
        <v>-13919715</v>
      </c>
      <c r="N27" s="28">
        <f t="shared" si="1"/>
        <v>-76041670</v>
      </c>
      <c r="O27" s="28">
        <f t="shared" si="1"/>
        <v>-4992199</v>
      </c>
      <c r="P27" s="28">
        <f t="shared" si="1"/>
        <v>-8404067</v>
      </c>
      <c r="Q27" s="28">
        <f t="shared" si="1"/>
        <v>-17106083</v>
      </c>
      <c r="R27" s="28">
        <f t="shared" si="1"/>
        <v>-30502349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-153406013</v>
      </c>
      <c r="X27" s="28">
        <f t="shared" si="1"/>
        <v>-240480417</v>
      </c>
      <c r="Y27" s="28">
        <f t="shared" si="1"/>
        <v>87074404</v>
      </c>
      <c r="Z27" s="29">
        <f>+IF(X27&lt;&gt;0,+(Y27/X27)*100,0)</f>
        <v>-36.208521710938321</v>
      </c>
      <c r="AA27" s="30">
        <f>SUM(AA21:AA26)</f>
        <v>-751034053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664945919</v>
      </c>
      <c r="D38" s="32">
        <f>+D17+D27+D36</f>
        <v>0</v>
      </c>
      <c r="E38" s="33">
        <f t="shared" si="3"/>
        <v>658750238</v>
      </c>
      <c r="F38" s="2">
        <f t="shared" si="3"/>
        <v>764943607</v>
      </c>
      <c r="G38" s="2">
        <f t="shared" si="3"/>
        <v>122110192</v>
      </c>
      <c r="H38" s="2">
        <f t="shared" si="3"/>
        <v>180266889</v>
      </c>
      <c r="I38" s="2">
        <f t="shared" si="3"/>
        <v>-122955164</v>
      </c>
      <c r="J38" s="2">
        <f t="shared" si="3"/>
        <v>179421917</v>
      </c>
      <c r="K38" s="2">
        <f t="shared" si="3"/>
        <v>18409379</v>
      </c>
      <c r="L38" s="2">
        <f t="shared" si="3"/>
        <v>-170828274</v>
      </c>
      <c r="M38" s="2">
        <f t="shared" si="3"/>
        <v>-132111215</v>
      </c>
      <c r="N38" s="2">
        <f t="shared" si="3"/>
        <v>-284530110</v>
      </c>
      <c r="O38" s="2">
        <f t="shared" si="3"/>
        <v>168393350</v>
      </c>
      <c r="P38" s="2">
        <f t="shared" si="3"/>
        <v>8236009</v>
      </c>
      <c r="Q38" s="2">
        <f t="shared" si="3"/>
        <v>-458482719</v>
      </c>
      <c r="R38" s="2">
        <f t="shared" si="3"/>
        <v>-281853360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-386961553</v>
      </c>
      <c r="X38" s="2">
        <f t="shared" si="3"/>
        <v>4797620</v>
      </c>
      <c r="Y38" s="2">
        <f t="shared" si="3"/>
        <v>-391759173</v>
      </c>
      <c r="Z38" s="34">
        <f>+IF(X38&lt;&gt;0,+(Y38/X38)*100,0)</f>
        <v>-8165.6982628886826</v>
      </c>
      <c r="AA38" s="35">
        <f>+AA17+AA27+AA36</f>
        <v>764943607</v>
      </c>
    </row>
    <row r="39" spans="1:27" x14ac:dyDescent="0.25">
      <c r="A39" s="23" t="s">
        <v>60</v>
      </c>
      <c r="B39" s="17"/>
      <c r="C39" s="32">
        <v>685216561</v>
      </c>
      <c r="D39" s="32"/>
      <c r="E39" s="33">
        <v>441317805</v>
      </c>
      <c r="F39" s="2">
        <v>891120042</v>
      </c>
      <c r="G39" s="2">
        <v>1088469099</v>
      </c>
      <c r="H39" s="2">
        <f>+G40+H60</f>
        <v>1210579291</v>
      </c>
      <c r="I39" s="2">
        <f>+H40+I60</f>
        <v>1390741981</v>
      </c>
      <c r="J39" s="2">
        <f>+G39</f>
        <v>1088469099</v>
      </c>
      <c r="K39" s="2">
        <f>+I40+K60</f>
        <v>1267786817</v>
      </c>
      <c r="L39" s="2">
        <f>+K40+L60</f>
        <v>1286196196</v>
      </c>
      <c r="M39" s="2">
        <f>+L40+M60</f>
        <v>1115367922</v>
      </c>
      <c r="N39" s="2">
        <f>+K39</f>
        <v>1267786817</v>
      </c>
      <c r="O39" s="2">
        <f>+M40+O60</f>
        <v>983256707</v>
      </c>
      <c r="P39" s="2">
        <f>+O40+P60</f>
        <v>1151650057</v>
      </c>
      <c r="Q39" s="2">
        <f>+P40+Q60</f>
        <v>1159886066</v>
      </c>
      <c r="R39" s="2">
        <f>+O39</f>
        <v>983256707</v>
      </c>
      <c r="S39" s="2">
        <f>+Q40+S60</f>
        <v>701403347</v>
      </c>
      <c r="T39" s="2">
        <f>+S40+T60</f>
        <v>701403347</v>
      </c>
      <c r="U39" s="2">
        <f>+T40+U60</f>
        <v>701403347</v>
      </c>
      <c r="V39" s="2">
        <f>+S39</f>
        <v>701403347</v>
      </c>
      <c r="W39" s="2">
        <f>+G39</f>
        <v>1088469099</v>
      </c>
      <c r="X39" s="2">
        <v>891120042</v>
      </c>
      <c r="Y39" s="2">
        <f>+W39-X39</f>
        <v>197349057</v>
      </c>
      <c r="Z39" s="34">
        <f>+IF(X39&lt;&gt;0,+(Y39/X39)*100,0)</f>
        <v>22.14618095190367</v>
      </c>
      <c r="AA39" s="35">
        <v>891120042</v>
      </c>
    </row>
    <row r="40" spans="1:27" x14ac:dyDescent="0.25">
      <c r="A40" s="41" t="s">
        <v>62</v>
      </c>
      <c r="B40" s="42" t="s">
        <v>61</v>
      </c>
      <c r="C40" s="43">
        <f>+C38+C39</f>
        <v>1350162480</v>
      </c>
      <c r="D40" s="43">
        <f t="shared" ref="D40:AA40" si="4">+D38+D39</f>
        <v>0</v>
      </c>
      <c r="E40" s="44">
        <f t="shared" si="4"/>
        <v>1100068043</v>
      </c>
      <c r="F40" s="45">
        <f t="shared" si="4"/>
        <v>1656063649</v>
      </c>
      <c r="G40" s="45">
        <f t="shared" si="4"/>
        <v>1210579291</v>
      </c>
      <c r="H40" s="45">
        <f t="shared" si="4"/>
        <v>1390846180</v>
      </c>
      <c r="I40" s="45">
        <f t="shared" si="4"/>
        <v>1267786817</v>
      </c>
      <c r="J40" s="45">
        <f>+I40</f>
        <v>1267786817</v>
      </c>
      <c r="K40" s="45">
        <f t="shared" si="4"/>
        <v>1286196196</v>
      </c>
      <c r="L40" s="45">
        <f t="shared" si="4"/>
        <v>1115367922</v>
      </c>
      <c r="M40" s="45">
        <f t="shared" si="4"/>
        <v>983256707</v>
      </c>
      <c r="N40" s="45">
        <f>+M40</f>
        <v>983256707</v>
      </c>
      <c r="O40" s="45">
        <f t="shared" si="4"/>
        <v>1151650057</v>
      </c>
      <c r="P40" s="45">
        <f t="shared" si="4"/>
        <v>1159886066</v>
      </c>
      <c r="Q40" s="45">
        <f t="shared" si="4"/>
        <v>701403347</v>
      </c>
      <c r="R40" s="45">
        <f>+Q40</f>
        <v>701403347</v>
      </c>
      <c r="S40" s="45">
        <f t="shared" si="4"/>
        <v>701403347</v>
      </c>
      <c r="T40" s="45">
        <f t="shared" si="4"/>
        <v>701403347</v>
      </c>
      <c r="U40" s="45">
        <f t="shared" si="4"/>
        <v>701403347</v>
      </c>
      <c r="V40" s="45">
        <f>+U40</f>
        <v>701403347</v>
      </c>
      <c r="W40" s="45">
        <f>+V40</f>
        <v>701403347</v>
      </c>
      <c r="X40" s="45">
        <f t="shared" si="4"/>
        <v>895917662</v>
      </c>
      <c r="Y40" s="45">
        <f t="shared" si="4"/>
        <v>-194410116</v>
      </c>
      <c r="Z40" s="46">
        <f>+IF(X40&lt;&gt;0,+(Y40/X40)*100,0)</f>
        <v>-21.699551671524027</v>
      </c>
      <c r="AA40" s="47">
        <f t="shared" si="4"/>
        <v>1656063649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1088469099</v>
      </c>
      <c r="I60">
        <v>-104199</v>
      </c>
      <c r="J60">
        <v>1088469099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>
        <v>23004906</v>
      </c>
      <c r="L7" s="20">
        <v>-127474724</v>
      </c>
      <c r="M7" s="20">
        <v>-194089995</v>
      </c>
      <c r="N7" s="20">
        <v>-298559813</v>
      </c>
      <c r="O7" s="20">
        <v>108165709</v>
      </c>
      <c r="P7" s="20">
        <v>19006062</v>
      </c>
      <c r="Q7" s="20">
        <v>-120050674</v>
      </c>
      <c r="R7" s="20">
        <v>7121097</v>
      </c>
      <c r="S7" s="20"/>
      <c r="T7" s="20"/>
      <c r="U7" s="20"/>
      <c r="V7" s="20"/>
      <c r="W7" s="20">
        <v>-327002540</v>
      </c>
      <c r="X7" s="20"/>
      <c r="Y7" s="20">
        <v>-327002540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341037110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-94548890</v>
      </c>
      <c r="Y10" s="20">
        <v>94548890</v>
      </c>
      <c r="Z10" s="21">
        <v>-100</v>
      </c>
      <c r="AA10" s="22">
        <v>341037110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-423171048</v>
      </c>
      <c r="R14" s="20">
        <v>-423171048</v>
      </c>
      <c r="S14" s="20"/>
      <c r="T14" s="20"/>
      <c r="U14" s="20"/>
      <c r="V14" s="20"/>
      <c r="W14" s="20">
        <v>-423171048</v>
      </c>
      <c r="X14" s="20"/>
      <c r="Y14" s="20">
        <v>-423171048</v>
      </c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1153480040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23004906</v>
      </c>
      <c r="L17" s="28">
        <f t="shared" si="0"/>
        <v>-127474724</v>
      </c>
      <c r="M17" s="28">
        <f t="shared" si="0"/>
        <v>-194089995</v>
      </c>
      <c r="N17" s="28">
        <f t="shared" si="0"/>
        <v>-298559813</v>
      </c>
      <c r="O17" s="28">
        <f t="shared" si="0"/>
        <v>108165709</v>
      </c>
      <c r="P17" s="28">
        <f t="shared" si="0"/>
        <v>19006062</v>
      </c>
      <c r="Q17" s="28">
        <f t="shared" si="0"/>
        <v>-543221722</v>
      </c>
      <c r="R17" s="28">
        <f t="shared" si="0"/>
        <v>-416049951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-750173588</v>
      </c>
      <c r="X17" s="28">
        <f t="shared" si="0"/>
        <v>-94548890</v>
      </c>
      <c r="Y17" s="28">
        <f t="shared" si="0"/>
        <v>-655624698</v>
      </c>
      <c r="Z17" s="29">
        <f>+IF(X17&lt;&gt;0,+(Y17/X17)*100,0)</f>
        <v>693.42400317973056</v>
      </c>
      <c r="AA17" s="30">
        <f>SUM(AA6:AA16)</f>
        <v>1153480040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-435586000</v>
      </c>
      <c r="F26" s="20">
        <v>-341037110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94548890</v>
      </c>
      <c r="Y26" s="20">
        <v>-94548890</v>
      </c>
      <c r="Z26" s="21">
        <v>-100</v>
      </c>
      <c r="AA26" s="22">
        <v>-341037110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-341037110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94548890</v>
      </c>
      <c r="Y27" s="28">
        <f t="shared" si="1"/>
        <v>-94548890</v>
      </c>
      <c r="Z27" s="29">
        <f>+IF(X27&lt;&gt;0,+(Y27/X27)*100,0)</f>
        <v>-100</v>
      </c>
      <c r="AA27" s="30">
        <f>SUM(AA21:AA26)</f>
        <v>-341037110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23004906</v>
      </c>
      <c r="L38" s="2">
        <f t="shared" si="3"/>
        <v>-127474724</v>
      </c>
      <c r="M38" s="2">
        <f t="shared" si="3"/>
        <v>-194089995</v>
      </c>
      <c r="N38" s="2">
        <f t="shared" si="3"/>
        <v>-298559813</v>
      </c>
      <c r="O38" s="2">
        <f t="shared" si="3"/>
        <v>108165709</v>
      </c>
      <c r="P38" s="2">
        <f t="shared" si="3"/>
        <v>19006062</v>
      </c>
      <c r="Q38" s="2">
        <f t="shared" si="3"/>
        <v>-543221722</v>
      </c>
      <c r="R38" s="2">
        <f t="shared" si="3"/>
        <v>-416049951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-750173588</v>
      </c>
      <c r="X38" s="2">
        <f t="shared" si="3"/>
        <v>0</v>
      </c>
      <c r="Y38" s="2">
        <f t="shared" si="3"/>
        <v>-750173588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-12558918</v>
      </c>
      <c r="M39" s="2">
        <f>+L40+M60</f>
        <v>-140033642</v>
      </c>
      <c r="N39" s="2">
        <f>+K39</f>
        <v>-35563824</v>
      </c>
      <c r="O39" s="2">
        <f>+M40+O60</f>
        <v>-334123637</v>
      </c>
      <c r="P39" s="2">
        <f>+O40+P60</f>
        <v>-225957928</v>
      </c>
      <c r="Q39" s="2">
        <f>+P40+Q60</f>
        <v>-206951866</v>
      </c>
      <c r="R39" s="2">
        <f>+O39</f>
        <v>-334123637</v>
      </c>
      <c r="S39" s="2">
        <f>+Q40+S60</f>
        <v>-750173588</v>
      </c>
      <c r="T39" s="2">
        <f>+S40+T60</f>
        <v>-750173588</v>
      </c>
      <c r="U39" s="2">
        <f>+T40+U60</f>
        <v>-750173588</v>
      </c>
      <c r="V39" s="2">
        <f>+S39</f>
        <v>-750173588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-12558918</v>
      </c>
      <c r="L40" s="45">
        <f t="shared" si="4"/>
        <v>-140033642</v>
      </c>
      <c r="M40" s="45">
        <f t="shared" si="4"/>
        <v>-334123637</v>
      </c>
      <c r="N40" s="45">
        <f>+M40</f>
        <v>-334123637</v>
      </c>
      <c r="O40" s="45">
        <f t="shared" si="4"/>
        <v>-225957928</v>
      </c>
      <c r="P40" s="45">
        <f t="shared" si="4"/>
        <v>-206951866</v>
      </c>
      <c r="Q40" s="45">
        <f t="shared" si="4"/>
        <v>-750173588</v>
      </c>
      <c r="R40" s="45">
        <f>+Q40</f>
        <v>-750173588</v>
      </c>
      <c r="S40" s="45">
        <f t="shared" si="4"/>
        <v>-750173588</v>
      </c>
      <c r="T40" s="45">
        <f t="shared" si="4"/>
        <v>-750173588</v>
      </c>
      <c r="U40" s="45">
        <f t="shared" si="4"/>
        <v>-750173588</v>
      </c>
      <c r="V40" s="45">
        <f>+U40</f>
        <v>-750173588</v>
      </c>
      <c r="W40" s="45">
        <f>+V40</f>
        <v>-750173588</v>
      </c>
      <c r="X40" s="45">
        <f t="shared" si="4"/>
        <v>0</v>
      </c>
      <c r="Y40" s="45">
        <f t="shared" si="4"/>
        <v>-750173588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74929801</v>
      </c>
      <c r="F7" s="20">
        <v>114035087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85526316</v>
      </c>
      <c r="Y7" s="20">
        <v>-85526316</v>
      </c>
      <c r="Z7" s="21">
        <v>-100</v>
      </c>
      <c r="AA7" s="22">
        <v>114035087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-79122395</v>
      </c>
      <c r="F14" s="20">
        <v>-91663260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-68747454</v>
      </c>
      <c r="Y14" s="20">
        <v>68747454</v>
      </c>
      <c r="Z14" s="21">
        <v>-100</v>
      </c>
      <c r="AA14" s="22">
        <v>-91663260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-1170111</v>
      </c>
      <c r="F15" s="20">
        <v>-2500000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-1874997</v>
      </c>
      <c r="Y15" s="20">
        <v>1874997</v>
      </c>
      <c r="Z15" s="21">
        <v>-100</v>
      </c>
      <c r="AA15" s="22">
        <v>-2500000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-5362705</v>
      </c>
      <c r="F17" s="28">
        <f t="shared" si="0"/>
        <v>19871827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14903865</v>
      </c>
      <c r="Y17" s="28">
        <f t="shared" si="0"/>
        <v>-14903865</v>
      </c>
      <c r="Z17" s="29">
        <f>+IF(X17&lt;&gt;0,+(Y17/X17)*100,0)</f>
        <v>-100</v>
      </c>
      <c r="AA17" s="30">
        <f>SUM(AA6:AA16)</f>
        <v>19871827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-136847181</v>
      </c>
      <c r="F26" s="20">
        <v>-123647125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-92735334</v>
      </c>
      <c r="Y26" s="20">
        <v>92735334</v>
      </c>
      <c r="Z26" s="21">
        <v>-100</v>
      </c>
      <c r="AA26" s="22">
        <v>-123647125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-136847181</v>
      </c>
      <c r="F27" s="28">
        <f t="shared" si="1"/>
        <v>-123647125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-92735334</v>
      </c>
      <c r="Y27" s="28">
        <f t="shared" si="1"/>
        <v>92735334</v>
      </c>
      <c r="Z27" s="29">
        <f>+IF(X27&lt;&gt;0,+(Y27/X27)*100,0)</f>
        <v>-100</v>
      </c>
      <c r="AA27" s="30">
        <f>SUM(AA21:AA26)</f>
        <v>-123647125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-142209886</v>
      </c>
      <c r="F38" s="2">
        <f t="shared" si="3"/>
        <v>-103775298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-77831469</v>
      </c>
      <c r="Y38" s="2">
        <f t="shared" si="3"/>
        <v>77831469</v>
      </c>
      <c r="Z38" s="34">
        <f>+IF(X38&lt;&gt;0,+(Y38/X38)*100,0)</f>
        <v>-100</v>
      </c>
      <c r="AA38" s="35">
        <f>+AA17+AA27+AA36</f>
        <v>-103775298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-142209886</v>
      </c>
      <c r="F40" s="45">
        <f t="shared" si="4"/>
        <v>-103775298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-77831469</v>
      </c>
      <c r="Y40" s="45">
        <f t="shared" si="4"/>
        <v>77831469</v>
      </c>
      <c r="Z40" s="46">
        <f>+IF(X40&lt;&gt;0,+(Y40/X40)*100,0)</f>
        <v>-100</v>
      </c>
      <c r="AA40" s="47">
        <f t="shared" si="4"/>
        <v>-103775298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39601</v>
      </c>
      <c r="D8" s="18"/>
      <c r="E8" s="19">
        <v>56350</v>
      </c>
      <c r="F8" s="20">
        <v>56350</v>
      </c>
      <c r="G8" s="20">
        <v>3680</v>
      </c>
      <c r="H8" s="20">
        <v>6472</v>
      </c>
      <c r="I8" s="20">
        <v>1613</v>
      </c>
      <c r="J8" s="20">
        <v>11765</v>
      </c>
      <c r="K8" s="20">
        <v>1763</v>
      </c>
      <c r="L8" s="20">
        <v>5762</v>
      </c>
      <c r="M8" s="20">
        <v>5548</v>
      </c>
      <c r="N8" s="20">
        <v>13073</v>
      </c>
      <c r="O8" s="20">
        <v>9106</v>
      </c>
      <c r="P8" s="20">
        <v>3537</v>
      </c>
      <c r="Q8" s="20">
        <v>4384</v>
      </c>
      <c r="R8" s="20">
        <v>17027</v>
      </c>
      <c r="S8" s="20"/>
      <c r="T8" s="20"/>
      <c r="U8" s="20"/>
      <c r="V8" s="20"/>
      <c r="W8" s="20">
        <v>41865</v>
      </c>
      <c r="X8" s="20">
        <v>42255</v>
      </c>
      <c r="Y8" s="20">
        <v>-390</v>
      </c>
      <c r="Z8" s="21">
        <v>-0.92296769613063545</v>
      </c>
      <c r="AA8" s="22">
        <v>56350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39601</v>
      </c>
      <c r="D17" s="26">
        <f>SUM(D6:D16)</f>
        <v>0</v>
      </c>
      <c r="E17" s="27">
        <f t="shared" si="0"/>
        <v>56350</v>
      </c>
      <c r="F17" s="28">
        <f t="shared" si="0"/>
        <v>56350</v>
      </c>
      <c r="G17" s="28">
        <f t="shared" si="0"/>
        <v>3680</v>
      </c>
      <c r="H17" s="28">
        <f t="shared" si="0"/>
        <v>6472</v>
      </c>
      <c r="I17" s="28">
        <f t="shared" si="0"/>
        <v>1613</v>
      </c>
      <c r="J17" s="28">
        <f t="shared" si="0"/>
        <v>11765</v>
      </c>
      <c r="K17" s="28">
        <f t="shared" si="0"/>
        <v>1763</v>
      </c>
      <c r="L17" s="28">
        <f t="shared" si="0"/>
        <v>5762</v>
      </c>
      <c r="M17" s="28">
        <f t="shared" si="0"/>
        <v>5548</v>
      </c>
      <c r="N17" s="28">
        <f t="shared" si="0"/>
        <v>13073</v>
      </c>
      <c r="O17" s="28">
        <f t="shared" si="0"/>
        <v>9106</v>
      </c>
      <c r="P17" s="28">
        <f t="shared" si="0"/>
        <v>3537</v>
      </c>
      <c r="Q17" s="28">
        <f t="shared" si="0"/>
        <v>4384</v>
      </c>
      <c r="R17" s="28">
        <f t="shared" si="0"/>
        <v>17027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41865</v>
      </c>
      <c r="X17" s="28">
        <f t="shared" si="0"/>
        <v>42255</v>
      </c>
      <c r="Y17" s="28">
        <f t="shared" si="0"/>
        <v>-390</v>
      </c>
      <c r="Z17" s="29">
        <f>+IF(X17&lt;&gt;0,+(Y17/X17)*100,0)</f>
        <v>-0.92296769613063545</v>
      </c>
      <c r="AA17" s="30">
        <f>SUM(AA6:AA16)</f>
        <v>56350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39601</v>
      </c>
      <c r="D38" s="32">
        <f>+D17+D27+D36</f>
        <v>0</v>
      </c>
      <c r="E38" s="33">
        <f t="shared" si="3"/>
        <v>56350</v>
      </c>
      <c r="F38" s="2">
        <f t="shared" si="3"/>
        <v>56350</v>
      </c>
      <c r="G38" s="2">
        <f t="shared" si="3"/>
        <v>3680</v>
      </c>
      <c r="H38" s="2">
        <f t="shared" si="3"/>
        <v>6472</v>
      </c>
      <c r="I38" s="2">
        <f t="shared" si="3"/>
        <v>1613</v>
      </c>
      <c r="J38" s="2">
        <f t="shared" si="3"/>
        <v>11765</v>
      </c>
      <c r="K38" s="2">
        <f t="shared" si="3"/>
        <v>1763</v>
      </c>
      <c r="L38" s="2">
        <f t="shared" si="3"/>
        <v>5762</v>
      </c>
      <c r="M38" s="2">
        <f t="shared" si="3"/>
        <v>5548</v>
      </c>
      <c r="N38" s="2">
        <f t="shared" si="3"/>
        <v>13073</v>
      </c>
      <c r="O38" s="2">
        <f t="shared" si="3"/>
        <v>9106</v>
      </c>
      <c r="P38" s="2">
        <f t="shared" si="3"/>
        <v>3537</v>
      </c>
      <c r="Q38" s="2">
        <f t="shared" si="3"/>
        <v>4384</v>
      </c>
      <c r="R38" s="2">
        <f t="shared" si="3"/>
        <v>17027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41865</v>
      </c>
      <c r="X38" s="2">
        <f t="shared" si="3"/>
        <v>42255</v>
      </c>
      <c r="Y38" s="2">
        <f t="shared" si="3"/>
        <v>-390</v>
      </c>
      <c r="Z38" s="34">
        <f>+IF(X38&lt;&gt;0,+(Y38/X38)*100,0)</f>
        <v>-0.92296769613063545</v>
      </c>
      <c r="AA38" s="35">
        <f>+AA17+AA27+AA36</f>
        <v>56350</v>
      </c>
    </row>
    <row r="39" spans="1:27" x14ac:dyDescent="0.25">
      <c r="A39" s="23" t="s">
        <v>60</v>
      </c>
      <c r="B39" s="17"/>
      <c r="C39" s="32">
        <v>-92721</v>
      </c>
      <c r="D39" s="32"/>
      <c r="E39" s="33"/>
      <c r="F39" s="2"/>
      <c r="G39" s="2"/>
      <c r="H39" s="2">
        <f>+G40+H60</f>
        <v>3680</v>
      </c>
      <c r="I39" s="2">
        <f>+H40+I60</f>
        <v>-94047</v>
      </c>
      <c r="J39" s="2">
        <f>+G39</f>
        <v>0</v>
      </c>
      <c r="K39" s="2">
        <f>+I40+K60</f>
        <v>-92434</v>
      </c>
      <c r="L39" s="2">
        <f>+K40+L60</f>
        <v>-90671</v>
      </c>
      <c r="M39" s="2">
        <f>+L40+M60</f>
        <v>-84909</v>
      </c>
      <c r="N39" s="2">
        <f>+K39</f>
        <v>-92434</v>
      </c>
      <c r="O39" s="2">
        <f>+M40+O60</f>
        <v>-79361</v>
      </c>
      <c r="P39" s="2">
        <f>+O40+P60</f>
        <v>-70255</v>
      </c>
      <c r="Q39" s="2">
        <f>+P40+Q60</f>
        <v>-66718</v>
      </c>
      <c r="R39" s="2">
        <f>+O39</f>
        <v>-79361</v>
      </c>
      <c r="S39" s="2">
        <f>+Q40+S60</f>
        <v>-62334</v>
      </c>
      <c r="T39" s="2">
        <f>+S40+T60</f>
        <v>-62334</v>
      </c>
      <c r="U39" s="2">
        <f>+T40+U60</f>
        <v>-62334</v>
      </c>
      <c r="V39" s="2">
        <f>+S39</f>
        <v>-62334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-53120</v>
      </c>
      <c r="D40" s="43">
        <f t="shared" ref="D40:AA40" si="4">+D38+D39</f>
        <v>0</v>
      </c>
      <c r="E40" s="44">
        <f t="shared" si="4"/>
        <v>56350</v>
      </c>
      <c r="F40" s="45">
        <f t="shared" si="4"/>
        <v>56350</v>
      </c>
      <c r="G40" s="45">
        <f t="shared" si="4"/>
        <v>3680</v>
      </c>
      <c r="H40" s="45">
        <f t="shared" si="4"/>
        <v>10152</v>
      </c>
      <c r="I40" s="45">
        <f t="shared" si="4"/>
        <v>-92434</v>
      </c>
      <c r="J40" s="45">
        <f>+I40</f>
        <v>-92434</v>
      </c>
      <c r="K40" s="45">
        <f t="shared" si="4"/>
        <v>-90671</v>
      </c>
      <c r="L40" s="45">
        <f t="shared" si="4"/>
        <v>-84909</v>
      </c>
      <c r="M40" s="45">
        <f t="shared" si="4"/>
        <v>-79361</v>
      </c>
      <c r="N40" s="45">
        <f>+M40</f>
        <v>-79361</v>
      </c>
      <c r="O40" s="45">
        <f t="shared" si="4"/>
        <v>-70255</v>
      </c>
      <c r="P40" s="45">
        <f t="shared" si="4"/>
        <v>-66718</v>
      </c>
      <c r="Q40" s="45">
        <f t="shared" si="4"/>
        <v>-62334</v>
      </c>
      <c r="R40" s="45">
        <f>+Q40</f>
        <v>-62334</v>
      </c>
      <c r="S40" s="45">
        <f t="shared" si="4"/>
        <v>-62334</v>
      </c>
      <c r="T40" s="45">
        <f t="shared" si="4"/>
        <v>-62334</v>
      </c>
      <c r="U40" s="45">
        <f t="shared" si="4"/>
        <v>-62334</v>
      </c>
      <c r="V40" s="45">
        <f>+U40</f>
        <v>-62334</v>
      </c>
      <c r="W40" s="45">
        <f>+V40</f>
        <v>-62334</v>
      </c>
      <c r="X40" s="45">
        <f t="shared" si="4"/>
        <v>42255</v>
      </c>
      <c r="Y40" s="45">
        <f t="shared" si="4"/>
        <v>-390</v>
      </c>
      <c r="Z40" s="46">
        <f>+IF(X40&lt;&gt;0,+(Y40/X40)*100,0)</f>
        <v>-0.92296769613063545</v>
      </c>
      <c r="AA40" s="47">
        <f t="shared" si="4"/>
        <v>56350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-104199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-590363</v>
      </c>
      <c r="M9" s="20"/>
      <c r="N9" s="20">
        <v>-590363</v>
      </c>
      <c r="O9" s="20"/>
      <c r="P9" s="20"/>
      <c r="Q9" s="20">
        <v>3300000</v>
      </c>
      <c r="R9" s="20">
        <v>3300000</v>
      </c>
      <c r="S9" s="20"/>
      <c r="T9" s="20"/>
      <c r="U9" s="20"/>
      <c r="V9" s="20"/>
      <c r="W9" s="20">
        <v>2709637</v>
      </c>
      <c r="X9" s="20"/>
      <c r="Y9" s="20">
        <v>2709637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21363852</v>
      </c>
      <c r="H10" s="20"/>
      <c r="I10" s="20">
        <v>31899738</v>
      </c>
      <c r="J10" s="20">
        <v>53263590</v>
      </c>
      <c r="K10" s="20">
        <v>-1087737</v>
      </c>
      <c r="L10" s="20">
        <v>-26525672</v>
      </c>
      <c r="M10" s="20">
        <v>-16169835</v>
      </c>
      <c r="N10" s="20">
        <v>-43783244</v>
      </c>
      <c r="O10" s="20"/>
      <c r="P10" s="20">
        <v>8054904</v>
      </c>
      <c r="Q10" s="20">
        <v>19332380</v>
      </c>
      <c r="R10" s="20">
        <v>27387284</v>
      </c>
      <c r="S10" s="20"/>
      <c r="T10" s="20"/>
      <c r="U10" s="20"/>
      <c r="V10" s="20"/>
      <c r="W10" s="20">
        <v>36867630</v>
      </c>
      <c r="X10" s="20"/>
      <c r="Y10" s="20">
        <v>36867630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21363852</v>
      </c>
      <c r="H17" s="28">
        <f t="shared" si="0"/>
        <v>0</v>
      </c>
      <c r="I17" s="28">
        <f t="shared" si="0"/>
        <v>31899738</v>
      </c>
      <c r="J17" s="28">
        <f t="shared" si="0"/>
        <v>53263590</v>
      </c>
      <c r="K17" s="28">
        <f t="shared" si="0"/>
        <v>-1087737</v>
      </c>
      <c r="L17" s="28">
        <f t="shared" si="0"/>
        <v>-27116035</v>
      </c>
      <c r="M17" s="28">
        <f t="shared" si="0"/>
        <v>-16169835</v>
      </c>
      <c r="N17" s="28">
        <f t="shared" si="0"/>
        <v>-44373607</v>
      </c>
      <c r="O17" s="28">
        <f t="shared" si="0"/>
        <v>0</v>
      </c>
      <c r="P17" s="28">
        <f t="shared" si="0"/>
        <v>8054904</v>
      </c>
      <c r="Q17" s="28">
        <f t="shared" si="0"/>
        <v>22632380</v>
      </c>
      <c r="R17" s="28">
        <f t="shared" si="0"/>
        <v>30687284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39577267</v>
      </c>
      <c r="X17" s="28">
        <f t="shared" si="0"/>
        <v>0</v>
      </c>
      <c r="Y17" s="28">
        <f t="shared" si="0"/>
        <v>39577267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21363852</v>
      </c>
      <c r="H38" s="2">
        <f t="shared" si="3"/>
        <v>0</v>
      </c>
      <c r="I38" s="2">
        <f t="shared" si="3"/>
        <v>31899738</v>
      </c>
      <c r="J38" s="2">
        <f t="shared" si="3"/>
        <v>53263590</v>
      </c>
      <c r="K38" s="2">
        <f t="shared" si="3"/>
        <v>-1087737</v>
      </c>
      <c r="L38" s="2">
        <f t="shared" si="3"/>
        <v>-27116035</v>
      </c>
      <c r="M38" s="2">
        <f t="shared" si="3"/>
        <v>-16169835</v>
      </c>
      <c r="N38" s="2">
        <f t="shared" si="3"/>
        <v>-44373607</v>
      </c>
      <c r="O38" s="2">
        <f t="shared" si="3"/>
        <v>0</v>
      </c>
      <c r="P38" s="2">
        <f t="shared" si="3"/>
        <v>8054904</v>
      </c>
      <c r="Q38" s="2">
        <f t="shared" si="3"/>
        <v>22632380</v>
      </c>
      <c r="R38" s="2">
        <f t="shared" si="3"/>
        <v>30687284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39577267</v>
      </c>
      <c r="X38" s="2">
        <f t="shared" si="3"/>
        <v>0</v>
      </c>
      <c r="Y38" s="2">
        <f t="shared" si="3"/>
        <v>39577267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21363852</v>
      </c>
      <c r="I39" s="2">
        <f>+H40+I60</f>
        <v>21363852</v>
      </c>
      <c r="J39" s="2">
        <f>+G39</f>
        <v>0</v>
      </c>
      <c r="K39" s="2">
        <f>+I40+K60</f>
        <v>53263590</v>
      </c>
      <c r="L39" s="2">
        <f>+K40+L60</f>
        <v>52175853</v>
      </c>
      <c r="M39" s="2">
        <f>+L40+M60</f>
        <v>25059818</v>
      </c>
      <c r="N39" s="2">
        <f>+K39</f>
        <v>53263590</v>
      </c>
      <c r="O39" s="2">
        <f>+M40+O60</f>
        <v>8889983</v>
      </c>
      <c r="P39" s="2">
        <f>+O40+P60</f>
        <v>8889983</v>
      </c>
      <c r="Q39" s="2">
        <f>+P40+Q60</f>
        <v>16944887</v>
      </c>
      <c r="R39" s="2">
        <f>+O39</f>
        <v>8889983</v>
      </c>
      <c r="S39" s="2">
        <f>+Q40+S60</f>
        <v>39577267</v>
      </c>
      <c r="T39" s="2">
        <f>+S40+T60</f>
        <v>39577267</v>
      </c>
      <c r="U39" s="2">
        <f>+T40+U60</f>
        <v>39577267</v>
      </c>
      <c r="V39" s="2">
        <f>+S39</f>
        <v>39577267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21363852</v>
      </c>
      <c r="H40" s="45">
        <f t="shared" si="4"/>
        <v>21363852</v>
      </c>
      <c r="I40" s="45">
        <f t="shared" si="4"/>
        <v>53263590</v>
      </c>
      <c r="J40" s="45">
        <f>+I40</f>
        <v>53263590</v>
      </c>
      <c r="K40" s="45">
        <f t="shared" si="4"/>
        <v>52175853</v>
      </c>
      <c r="L40" s="45">
        <f t="shared" si="4"/>
        <v>25059818</v>
      </c>
      <c r="M40" s="45">
        <f t="shared" si="4"/>
        <v>8889983</v>
      </c>
      <c r="N40" s="45">
        <f>+M40</f>
        <v>8889983</v>
      </c>
      <c r="O40" s="45">
        <f t="shared" si="4"/>
        <v>8889983</v>
      </c>
      <c r="P40" s="45">
        <f t="shared" si="4"/>
        <v>16944887</v>
      </c>
      <c r="Q40" s="45">
        <f t="shared" si="4"/>
        <v>39577267</v>
      </c>
      <c r="R40" s="45">
        <f>+Q40</f>
        <v>39577267</v>
      </c>
      <c r="S40" s="45">
        <f t="shared" si="4"/>
        <v>39577267</v>
      </c>
      <c r="T40" s="45">
        <f t="shared" si="4"/>
        <v>39577267</v>
      </c>
      <c r="U40" s="45">
        <f t="shared" si="4"/>
        <v>39577267</v>
      </c>
      <c r="V40" s="45">
        <f>+U40</f>
        <v>39577267</v>
      </c>
      <c r="W40" s="45">
        <f>+V40</f>
        <v>39577267</v>
      </c>
      <c r="X40" s="45">
        <f t="shared" si="4"/>
        <v>0</v>
      </c>
      <c r="Y40" s="45">
        <f t="shared" si="4"/>
        <v>39577267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-21661</v>
      </c>
      <c r="D14" s="18"/>
      <c r="E14" s="19"/>
      <c r="F14" s="20"/>
      <c r="G14" s="20"/>
      <c r="H14" s="20"/>
      <c r="I14" s="20"/>
      <c r="J14" s="20"/>
      <c r="K14" s="20"/>
      <c r="L14" s="20"/>
      <c r="M14" s="20">
        <v>-25109</v>
      </c>
      <c r="N14" s="20">
        <v>-25109</v>
      </c>
      <c r="O14" s="20"/>
      <c r="P14" s="20"/>
      <c r="Q14" s="20">
        <v>-3685</v>
      </c>
      <c r="R14" s="20">
        <v>-3685</v>
      </c>
      <c r="S14" s="20"/>
      <c r="T14" s="20"/>
      <c r="U14" s="20"/>
      <c r="V14" s="20"/>
      <c r="W14" s="20">
        <v>-28794</v>
      </c>
      <c r="X14" s="20"/>
      <c r="Y14" s="20">
        <v>-28794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-21661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-25109</v>
      </c>
      <c r="N17" s="28">
        <f t="shared" si="0"/>
        <v>-25109</v>
      </c>
      <c r="O17" s="28">
        <f t="shared" si="0"/>
        <v>0</v>
      </c>
      <c r="P17" s="28">
        <f t="shared" si="0"/>
        <v>0</v>
      </c>
      <c r="Q17" s="28">
        <f t="shared" si="0"/>
        <v>-3685</v>
      </c>
      <c r="R17" s="28">
        <f t="shared" si="0"/>
        <v>-3685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-28794</v>
      </c>
      <c r="X17" s="28">
        <f t="shared" si="0"/>
        <v>0</v>
      </c>
      <c r="Y17" s="28">
        <f t="shared" si="0"/>
        <v>-28794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-21661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-25109</v>
      </c>
      <c r="N38" s="2">
        <f t="shared" si="3"/>
        <v>-25109</v>
      </c>
      <c r="O38" s="2">
        <f t="shared" si="3"/>
        <v>0</v>
      </c>
      <c r="P38" s="2">
        <f t="shared" si="3"/>
        <v>0</v>
      </c>
      <c r="Q38" s="2">
        <f t="shared" si="3"/>
        <v>-3685</v>
      </c>
      <c r="R38" s="2">
        <f t="shared" si="3"/>
        <v>-3685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-28794</v>
      </c>
      <c r="X38" s="2">
        <f t="shared" si="3"/>
        <v>0</v>
      </c>
      <c r="Y38" s="2">
        <f t="shared" si="3"/>
        <v>-28794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-161914</v>
      </c>
      <c r="D39" s="32"/>
      <c r="E39" s="33"/>
      <c r="F39" s="2">
        <v>-173357</v>
      </c>
      <c r="G39" s="2">
        <v>-173357</v>
      </c>
      <c r="H39" s="2">
        <f>+G40+H60</f>
        <v>-173357</v>
      </c>
      <c r="I39" s="2">
        <f>+H40+I60</f>
        <v>-173357</v>
      </c>
      <c r="J39" s="2">
        <f>+G39</f>
        <v>-173357</v>
      </c>
      <c r="K39" s="2">
        <f>+I40+K60</f>
        <v>-173357</v>
      </c>
      <c r="L39" s="2">
        <f>+K40+L60</f>
        <v>-173357</v>
      </c>
      <c r="M39" s="2">
        <f>+L40+M60</f>
        <v>-173357</v>
      </c>
      <c r="N39" s="2">
        <f>+K39</f>
        <v>-173357</v>
      </c>
      <c r="O39" s="2">
        <f>+M40+O60</f>
        <v>-198466</v>
      </c>
      <c r="P39" s="2">
        <f>+O40+P60</f>
        <v>-198466</v>
      </c>
      <c r="Q39" s="2">
        <f>+P40+Q60</f>
        <v>-198466</v>
      </c>
      <c r="R39" s="2">
        <f>+O39</f>
        <v>-198466</v>
      </c>
      <c r="S39" s="2">
        <f>+Q40+S60</f>
        <v>-202151</v>
      </c>
      <c r="T39" s="2">
        <f>+S40+T60</f>
        <v>-202151</v>
      </c>
      <c r="U39" s="2">
        <f>+T40+U60</f>
        <v>-202151</v>
      </c>
      <c r="V39" s="2">
        <f>+S39</f>
        <v>-202151</v>
      </c>
      <c r="W39" s="2">
        <f>+G39</f>
        <v>-173357</v>
      </c>
      <c r="X39" s="2">
        <v>-173357</v>
      </c>
      <c r="Y39" s="2">
        <f>+W39-X39</f>
        <v>0</v>
      </c>
      <c r="Z39" s="34">
        <f>+IF(X39&lt;&gt;0,+(Y39/X39)*100,0)</f>
        <v>0</v>
      </c>
      <c r="AA39" s="35">
        <v>-173357</v>
      </c>
    </row>
    <row r="40" spans="1:27" x14ac:dyDescent="0.25">
      <c r="A40" s="41" t="s">
        <v>62</v>
      </c>
      <c r="B40" s="42" t="s">
        <v>61</v>
      </c>
      <c r="C40" s="43">
        <f>+C38+C39</f>
        <v>-183575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-173357</v>
      </c>
      <c r="G40" s="45">
        <f t="shared" si="4"/>
        <v>-173357</v>
      </c>
      <c r="H40" s="45">
        <f t="shared" si="4"/>
        <v>-173357</v>
      </c>
      <c r="I40" s="45">
        <f t="shared" si="4"/>
        <v>-173357</v>
      </c>
      <c r="J40" s="45">
        <f>+I40</f>
        <v>-173357</v>
      </c>
      <c r="K40" s="45">
        <f t="shared" si="4"/>
        <v>-173357</v>
      </c>
      <c r="L40" s="45">
        <f t="shared" si="4"/>
        <v>-173357</v>
      </c>
      <c r="M40" s="45">
        <f t="shared" si="4"/>
        <v>-198466</v>
      </c>
      <c r="N40" s="45">
        <f>+M40</f>
        <v>-198466</v>
      </c>
      <c r="O40" s="45">
        <f t="shared" si="4"/>
        <v>-198466</v>
      </c>
      <c r="P40" s="45">
        <f t="shared" si="4"/>
        <v>-198466</v>
      </c>
      <c r="Q40" s="45">
        <f t="shared" si="4"/>
        <v>-202151</v>
      </c>
      <c r="R40" s="45">
        <f>+Q40</f>
        <v>-202151</v>
      </c>
      <c r="S40" s="45">
        <f t="shared" si="4"/>
        <v>-202151</v>
      </c>
      <c r="T40" s="45">
        <f t="shared" si="4"/>
        <v>-202151</v>
      </c>
      <c r="U40" s="45">
        <f t="shared" si="4"/>
        <v>-202151</v>
      </c>
      <c r="V40" s="45">
        <f>+U40</f>
        <v>-202151</v>
      </c>
      <c r="W40" s="45">
        <f>+V40</f>
        <v>-202151</v>
      </c>
      <c r="X40" s="45">
        <f t="shared" si="4"/>
        <v>-173357</v>
      </c>
      <c r="Y40" s="45">
        <f t="shared" si="4"/>
        <v>-28794</v>
      </c>
      <c r="Z40" s="46">
        <f>+IF(X40&lt;&gt;0,+(Y40/X40)*100,0)</f>
        <v>16.609655220152632</v>
      </c>
      <c r="AA40" s="47">
        <f t="shared" si="4"/>
        <v>-173357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-173357</v>
      </c>
      <c r="J60">
        <v>-173357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324132</v>
      </c>
      <c r="D7" s="18"/>
      <c r="E7" s="19">
        <v>50561526</v>
      </c>
      <c r="F7" s="20">
        <v>32852147</v>
      </c>
      <c r="G7" s="20"/>
      <c r="H7" s="20"/>
      <c r="I7" s="20"/>
      <c r="J7" s="20"/>
      <c r="K7" s="20">
        <v>317439</v>
      </c>
      <c r="L7" s="20">
        <v>300561</v>
      </c>
      <c r="M7" s="20">
        <v>203125</v>
      </c>
      <c r="N7" s="20">
        <v>821125</v>
      </c>
      <c r="O7" s="20">
        <v>305433</v>
      </c>
      <c r="P7" s="20">
        <v>243874</v>
      </c>
      <c r="Q7" s="20">
        <v>277412</v>
      </c>
      <c r="R7" s="20">
        <v>826719</v>
      </c>
      <c r="S7" s="20"/>
      <c r="T7" s="20"/>
      <c r="U7" s="20"/>
      <c r="V7" s="20"/>
      <c r="W7" s="20">
        <v>1647844</v>
      </c>
      <c r="X7" s="20">
        <v>24639111</v>
      </c>
      <c r="Y7" s="20">
        <v>-22991267</v>
      </c>
      <c r="Z7" s="21">
        <v>-93.312080131462537</v>
      </c>
      <c r="AA7" s="22">
        <v>32852147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11739132</v>
      </c>
      <c r="Y9" s="20">
        <v>-11739132</v>
      </c>
      <c r="Z9" s="21">
        <v>-100</v>
      </c>
      <c r="AA9" s="22">
        <v>15652174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-88145748</v>
      </c>
      <c r="F14" s="20">
        <v>-126180721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-94635558</v>
      </c>
      <c r="Y14" s="20">
        <v>94635558</v>
      </c>
      <c r="Z14" s="21">
        <v>-100</v>
      </c>
      <c r="AA14" s="22">
        <v>-126180721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324132</v>
      </c>
      <c r="D17" s="26">
        <f>SUM(D6:D16)</f>
        <v>0</v>
      </c>
      <c r="E17" s="27">
        <f t="shared" si="0"/>
        <v>-37584222</v>
      </c>
      <c r="F17" s="28">
        <f t="shared" si="0"/>
        <v>-77676400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317439</v>
      </c>
      <c r="L17" s="28">
        <f t="shared" si="0"/>
        <v>300561</v>
      </c>
      <c r="M17" s="28">
        <f t="shared" si="0"/>
        <v>203125</v>
      </c>
      <c r="N17" s="28">
        <f t="shared" si="0"/>
        <v>821125</v>
      </c>
      <c r="O17" s="28">
        <f t="shared" si="0"/>
        <v>305433</v>
      </c>
      <c r="P17" s="28">
        <f t="shared" si="0"/>
        <v>243874</v>
      </c>
      <c r="Q17" s="28">
        <f t="shared" si="0"/>
        <v>277412</v>
      </c>
      <c r="R17" s="28">
        <f t="shared" si="0"/>
        <v>826719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1647844</v>
      </c>
      <c r="X17" s="28">
        <f t="shared" si="0"/>
        <v>-58257315</v>
      </c>
      <c r="Y17" s="28">
        <f t="shared" si="0"/>
        <v>59905159</v>
      </c>
      <c r="Z17" s="29">
        <f>+IF(X17&lt;&gt;0,+(Y17/X17)*100,0)</f>
        <v>-102.82856152914015</v>
      </c>
      <c r="AA17" s="30">
        <f>SUM(AA6:AA16)</f>
        <v>-77676400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324132</v>
      </c>
      <c r="D38" s="32">
        <f>+D17+D27+D36</f>
        <v>0</v>
      </c>
      <c r="E38" s="33">
        <f t="shared" si="3"/>
        <v>-37584222</v>
      </c>
      <c r="F38" s="2">
        <f t="shared" si="3"/>
        <v>-77676400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317439</v>
      </c>
      <c r="L38" s="2">
        <f t="shared" si="3"/>
        <v>300561</v>
      </c>
      <c r="M38" s="2">
        <f t="shared" si="3"/>
        <v>203125</v>
      </c>
      <c r="N38" s="2">
        <f t="shared" si="3"/>
        <v>821125</v>
      </c>
      <c r="O38" s="2">
        <f t="shared" si="3"/>
        <v>305433</v>
      </c>
      <c r="P38" s="2">
        <f t="shared" si="3"/>
        <v>243874</v>
      </c>
      <c r="Q38" s="2">
        <f t="shared" si="3"/>
        <v>277412</v>
      </c>
      <c r="R38" s="2">
        <f t="shared" si="3"/>
        <v>826719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1647844</v>
      </c>
      <c r="X38" s="2">
        <f t="shared" si="3"/>
        <v>-58257315</v>
      </c>
      <c r="Y38" s="2">
        <f t="shared" si="3"/>
        <v>59905159</v>
      </c>
      <c r="Z38" s="34">
        <f>+IF(X38&lt;&gt;0,+(Y38/X38)*100,0)</f>
        <v>-102.82856152914015</v>
      </c>
      <c r="AA38" s="35">
        <f>+AA17+AA27+AA36</f>
        <v>-77676400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317439</v>
      </c>
      <c r="M39" s="2">
        <f>+L40+M60</f>
        <v>618000</v>
      </c>
      <c r="N39" s="2">
        <f>+K39</f>
        <v>0</v>
      </c>
      <c r="O39" s="2">
        <f>+M40+O60</f>
        <v>821125</v>
      </c>
      <c r="P39" s="2">
        <f>+O40+P60</f>
        <v>1126558</v>
      </c>
      <c r="Q39" s="2">
        <f>+P40+Q60</f>
        <v>1370432</v>
      </c>
      <c r="R39" s="2">
        <f>+O39</f>
        <v>821125</v>
      </c>
      <c r="S39" s="2">
        <f>+Q40+S60</f>
        <v>1647844</v>
      </c>
      <c r="T39" s="2">
        <f>+S40+T60</f>
        <v>1647844</v>
      </c>
      <c r="U39" s="2">
        <f>+T40+U60</f>
        <v>1647844</v>
      </c>
      <c r="V39" s="2">
        <f>+S39</f>
        <v>1647844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324132</v>
      </c>
      <c r="D40" s="43">
        <f t="shared" ref="D40:AA40" si="4">+D38+D39</f>
        <v>0</v>
      </c>
      <c r="E40" s="44">
        <f t="shared" si="4"/>
        <v>-37584222</v>
      </c>
      <c r="F40" s="45">
        <f t="shared" si="4"/>
        <v>-77676400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317439</v>
      </c>
      <c r="L40" s="45">
        <f t="shared" si="4"/>
        <v>618000</v>
      </c>
      <c r="M40" s="45">
        <f t="shared" si="4"/>
        <v>821125</v>
      </c>
      <c r="N40" s="45">
        <f>+M40</f>
        <v>821125</v>
      </c>
      <c r="O40" s="45">
        <f t="shared" si="4"/>
        <v>1126558</v>
      </c>
      <c r="P40" s="45">
        <f t="shared" si="4"/>
        <v>1370432</v>
      </c>
      <c r="Q40" s="45">
        <f t="shared" si="4"/>
        <v>1647844</v>
      </c>
      <c r="R40" s="45">
        <f>+Q40</f>
        <v>1647844</v>
      </c>
      <c r="S40" s="45">
        <f t="shared" si="4"/>
        <v>1647844</v>
      </c>
      <c r="T40" s="45">
        <f t="shared" si="4"/>
        <v>1647844</v>
      </c>
      <c r="U40" s="45">
        <f t="shared" si="4"/>
        <v>1647844</v>
      </c>
      <c r="V40" s="45">
        <f>+U40</f>
        <v>1647844</v>
      </c>
      <c r="W40" s="45">
        <f>+V40</f>
        <v>1647844</v>
      </c>
      <c r="X40" s="45">
        <f t="shared" si="4"/>
        <v>-58257315</v>
      </c>
      <c r="Y40" s="45">
        <f t="shared" si="4"/>
        <v>59905159</v>
      </c>
      <c r="Z40" s="46">
        <f>+IF(X40&lt;&gt;0,+(Y40/X40)*100,0)</f>
        <v>-102.82856152914015</v>
      </c>
      <c r="AA40" s="47">
        <f t="shared" si="4"/>
        <v>-77676400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-16500000</v>
      </c>
      <c r="F26" s="20">
        <v>-15755332</v>
      </c>
      <c r="G26" s="20"/>
      <c r="H26" s="20">
        <v>-917327</v>
      </c>
      <c r="I26" s="20">
        <v>-83231</v>
      </c>
      <c r="J26" s="20">
        <v>-1000558</v>
      </c>
      <c r="K26" s="20"/>
      <c r="L26" s="20">
        <v>-1448120</v>
      </c>
      <c r="M26" s="20">
        <v>-617388</v>
      </c>
      <c r="N26" s="20">
        <v>-2065508</v>
      </c>
      <c r="O26" s="20"/>
      <c r="P26" s="20">
        <v>-444513</v>
      </c>
      <c r="Q26" s="20">
        <v>-1210709</v>
      </c>
      <c r="R26" s="20">
        <v>-1655222</v>
      </c>
      <c r="S26" s="20"/>
      <c r="T26" s="20"/>
      <c r="U26" s="20"/>
      <c r="V26" s="20"/>
      <c r="W26" s="20">
        <v>-4721288</v>
      </c>
      <c r="X26" s="20">
        <v>-11871640</v>
      </c>
      <c r="Y26" s="20">
        <v>7150352</v>
      </c>
      <c r="Z26" s="21">
        <v>-60.230532597012711</v>
      </c>
      <c r="AA26" s="22">
        <v>-15755332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-16500000</v>
      </c>
      <c r="F27" s="28">
        <f t="shared" si="1"/>
        <v>-15755332</v>
      </c>
      <c r="G27" s="28">
        <f t="shared" si="1"/>
        <v>0</v>
      </c>
      <c r="H27" s="28">
        <f t="shared" si="1"/>
        <v>-917327</v>
      </c>
      <c r="I27" s="28">
        <f t="shared" si="1"/>
        <v>-83231</v>
      </c>
      <c r="J27" s="28">
        <f t="shared" si="1"/>
        <v>-1000558</v>
      </c>
      <c r="K27" s="28">
        <f t="shared" si="1"/>
        <v>0</v>
      </c>
      <c r="L27" s="28">
        <f t="shared" si="1"/>
        <v>-1448120</v>
      </c>
      <c r="M27" s="28">
        <f t="shared" si="1"/>
        <v>-617388</v>
      </c>
      <c r="N27" s="28">
        <f t="shared" si="1"/>
        <v>-2065508</v>
      </c>
      <c r="O27" s="28">
        <f t="shared" si="1"/>
        <v>0</v>
      </c>
      <c r="P27" s="28">
        <f t="shared" si="1"/>
        <v>-444513</v>
      </c>
      <c r="Q27" s="28">
        <f t="shared" si="1"/>
        <v>-1210709</v>
      </c>
      <c r="R27" s="28">
        <f t="shared" si="1"/>
        <v>-1655222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-4721288</v>
      </c>
      <c r="X27" s="28">
        <f t="shared" si="1"/>
        <v>-11871640</v>
      </c>
      <c r="Y27" s="28">
        <f t="shared" si="1"/>
        <v>7150352</v>
      </c>
      <c r="Z27" s="29">
        <f>+IF(X27&lt;&gt;0,+(Y27/X27)*100,0)</f>
        <v>-60.230532597012711</v>
      </c>
      <c r="AA27" s="30">
        <f>SUM(AA21:AA26)</f>
        <v>-15755332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-16500000</v>
      </c>
      <c r="F38" s="2">
        <f t="shared" si="3"/>
        <v>-15755332</v>
      </c>
      <c r="G38" s="2">
        <f t="shared" si="3"/>
        <v>0</v>
      </c>
      <c r="H38" s="2">
        <f t="shared" si="3"/>
        <v>-917327</v>
      </c>
      <c r="I38" s="2">
        <f t="shared" si="3"/>
        <v>-83231</v>
      </c>
      <c r="J38" s="2">
        <f t="shared" si="3"/>
        <v>-1000558</v>
      </c>
      <c r="K38" s="2">
        <f t="shared" si="3"/>
        <v>0</v>
      </c>
      <c r="L38" s="2">
        <f t="shared" si="3"/>
        <v>-1448120</v>
      </c>
      <c r="M38" s="2">
        <f t="shared" si="3"/>
        <v>-617388</v>
      </c>
      <c r="N38" s="2">
        <f t="shared" si="3"/>
        <v>-2065508</v>
      </c>
      <c r="O38" s="2">
        <f t="shared" si="3"/>
        <v>0</v>
      </c>
      <c r="P38" s="2">
        <f t="shared" si="3"/>
        <v>-444513</v>
      </c>
      <c r="Q38" s="2">
        <f t="shared" si="3"/>
        <v>-1210709</v>
      </c>
      <c r="R38" s="2">
        <f t="shared" si="3"/>
        <v>-1655222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-4721288</v>
      </c>
      <c r="X38" s="2">
        <f t="shared" si="3"/>
        <v>-11871640</v>
      </c>
      <c r="Y38" s="2">
        <f t="shared" si="3"/>
        <v>7150352</v>
      </c>
      <c r="Z38" s="34">
        <f>+IF(X38&lt;&gt;0,+(Y38/X38)*100,0)</f>
        <v>-60.230532597012711</v>
      </c>
      <c r="AA38" s="35">
        <f>+AA17+AA27+AA36</f>
        <v>-15755332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-45264170</v>
      </c>
      <c r="G39" s="2">
        <v>-45264170</v>
      </c>
      <c r="H39" s="2">
        <f>+G40+H60</f>
        <v>-45264170</v>
      </c>
      <c r="I39" s="2">
        <f>+H40+I60</f>
        <v>-46181497</v>
      </c>
      <c r="J39" s="2">
        <f>+G39</f>
        <v>-45264170</v>
      </c>
      <c r="K39" s="2">
        <f>+I40+K60</f>
        <v>-46264728</v>
      </c>
      <c r="L39" s="2">
        <f>+K40+L60</f>
        <v>-46264728</v>
      </c>
      <c r="M39" s="2">
        <f>+L40+M60</f>
        <v>-47712848</v>
      </c>
      <c r="N39" s="2">
        <f>+K39</f>
        <v>-46264728</v>
      </c>
      <c r="O39" s="2">
        <f>+M40+O60</f>
        <v>-48330236</v>
      </c>
      <c r="P39" s="2">
        <f>+O40+P60</f>
        <v>-48330236</v>
      </c>
      <c r="Q39" s="2">
        <f>+P40+Q60</f>
        <v>-48774749</v>
      </c>
      <c r="R39" s="2">
        <f>+O39</f>
        <v>-48330236</v>
      </c>
      <c r="S39" s="2">
        <f>+Q40+S60</f>
        <v>-49985458</v>
      </c>
      <c r="T39" s="2">
        <f>+S40+T60</f>
        <v>-49985458</v>
      </c>
      <c r="U39" s="2">
        <f>+T40+U60</f>
        <v>-49985458</v>
      </c>
      <c r="V39" s="2">
        <f>+S39</f>
        <v>-49985458</v>
      </c>
      <c r="W39" s="2">
        <f>+G39</f>
        <v>-45264170</v>
      </c>
      <c r="X39" s="2">
        <v>-45264170</v>
      </c>
      <c r="Y39" s="2">
        <f>+W39-X39</f>
        <v>0</v>
      </c>
      <c r="Z39" s="34">
        <f>+IF(X39&lt;&gt;0,+(Y39/X39)*100,0)</f>
        <v>0</v>
      </c>
      <c r="AA39" s="35">
        <v>-45264170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-16500000</v>
      </c>
      <c r="F40" s="45">
        <f t="shared" si="4"/>
        <v>-61019502</v>
      </c>
      <c r="G40" s="45">
        <f t="shared" si="4"/>
        <v>-45264170</v>
      </c>
      <c r="H40" s="45">
        <f t="shared" si="4"/>
        <v>-46181497</v>
      </c>
      <c r="I40" s="45">
        <f t="shared" si="4"/>
        <v>-46264728</v>
      </c>
      <c r="J40" s="45">
        <f>+I40</f>
        <v>-46264728</v>
      </c>
      <c r="K40" s="45">
        <f t="shared" si="4"/>
        <v>-46264728</v>
      </c>
      <c r="L40" s="45">
        <f t="shared" si="4"/>
        <v>-47712848</v>
      </c>
      <c r="M40" s="45">
        <f t="shared" si="4"/>
        <v>-48330236</v>
      </c>
      <c r="N40" s="45">
        <f>+M40</f>
        <v>-48330236</v>
      </c>
      <c r="O40" s="45">
        <f t="shared" si="4"/>
        <v>-48330236</v>
      </c>
      <c r="P40" s="45">
        <f t="shared" si="4"/>
        <v>-48774749</v>
      </c>
      <c r="Q40" s="45">
        <f t="shared" si="4"/>
        <v>-49985458</v>
      </c>
      <c r="R40" s="45">
        <f>+Q40</f>
        <v>-49985458</v>
      </c>
      <c r="S40" s="45">
        <f t="shared" si="4"/>
        <v>-49985458</v>
      </c>
      <c r="T40" s="45">
        <f t="shared" si="4"/>
        <v>-49985458</v>
      </c>
      <c r="U40" s="45">
        <f t="shared" si="4"/>
        <v>-49985458</v>
      </c>
      <c r="V40" s="45">
        <f>+U40</f>
        <v>-49985458</v>
      </c>
      <c r="W40" s="45">
        <f>+V40</f>
        <v>-49985458</v>
      </c>
      <c r="X40" s="45">
        <f t="shared" si="4"/>
        <v>-57135810</v>
      </c>
      <c r="Y40" s="45">
        <f t="shared" si="4"/>
        <v>7150352</v>
      </c>
      <c r="Z40" s="46">
        <f>+IF(X40&lt;&gt;0,+(Y40/X40)*100,0)</f>
        <v>-12.514659370366852</v>
      </c>
      <c r="AA40" s="47">
        <f t="shared" si="4"/>
        <v>-61019502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-45264170</v>
      </c>
      <c r="J60">
        <v>-45264170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-35270559</v>
      </c>
      <c r="D26" s="18"/>
      <c r="E26" s="19">
        <v>-61421340</v>
      </c>
      <c r="F26" s="20">
        <v>-24609016</v>
      </c>
      <c r="G26" s="20"/>
      <c r="H26" s="20"/>
      <c r="I26" s="20"/>
      <c r="J26" s="20"/>
      <c r="K26" s="20">
        <v>-8157793</v>
      </c>
      <c r="L26" s="20">
        <v>-4132269</v>
      </c>
      <c r="M26" s="20"/>
      <c r="N26" s="20">
        <v>-12290062</v>
      </c>
      <c r="O26" s="20">
        <v>-3709104</v>
      </c>
      <c r="P26" s="20">
        <v>-2850079</v>
      </c>
      <c r="Q26" s="20"/>
      <c r="R26" s="20">
        <v>-6559183</v>
      </c>
      <c r="S26" s="20"/>
      <c r="T26" s="20"/>
      <c r="U26" s="20"/>
      <c r="V26" s="20"/>
      <c r="W26" s="20">
        <v>-18849245</v>
      </c>
      <c r="X26" s="20">
        <v>-31341075</v>
      </c>
      <c r="Y26" s="20">
        <v>12491830</v>
      </c>
      <c r="Z26" s="21">
        <v>-39.857694734465873</v>
      </c>
      <c r="AA26" s="22">
        <v>-24609016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-35270559</v>
      </c>
      <c r="D27" s="26">
        <f>SUM(D21:D26)</f>
        <v>0</v>
      </c>
      <c r="E27" s="27">
        <f t="shared" si="1"/>
        <v>-61421340</v>
      </c>
      <c r="F27" s="28">
        <f t="shared" si="1"/>
        <v>-24609016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-8157793</v>
      </c>
      <c r="L27" s="28">
        <f t="shared" si="1"/>
        <v>-4132269</v>
      </c>
      <c r="M27" s="28">
        <f t="shared" si="1"/>
        <v>0</v>
      </c>
      <c r="N27" s="28">
        <f t="shared" si="1"/>
        <v>-12290062</v>
      </c>
      <c r="O27" s="28">
        <f t="shared" si="1"/>
        <v>-3709104</v>
      </c>
      <c r="P27" s="28">
        <f t="shared" si="1"/>
        <v>-2850079</v>
      </c>
      <c r="Q27" s="28">
        <f t="shared" si="1"/>
        <v>0</v>
      </c>
      <c r="R27" s="28">
        <f t="shared" si="1"/>
        <v>-6559183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-18849245</v>
      </c>
      <c r="X27" s="28">
        <f t="shared" si="1"/>
        <v>-31341075</v>
      </c>
      <c r="Y27" s="28">
        <f t="shared" si="1"/>
        <v>12491830</v>
      </c>
      <c r="Z27" s="29">
        <f>+IF(X27&lt;&gt;0,+(Y27/X27)*100,0)</f>
        <v>-39.857694734465873</v>
      </c>
      <c r="AA27" s="30">
        <f>SUM(AA21:AA26)</f>
        <v>-24609016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-35270559</v>
      </c>
      <c r="D38" s="32">
        <f>+D17+D27+D36</f>
        <v>0</v>
      </c>
      <c r="E38" s="33">
        <f t="shared" si="3"/>
        <v>-61421340</v>
      </c>
      <c r="F38" s="2">
        <f t="shared" si="3"/>
        <v>-24609016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-8157793</v>
      </c>
      <c r="L38" s="2">
        <f t="shared" si="3"/>
        <v>-4132269</v>
      </c>
      <c r="M38" s="2">
        <f t="shared" si="3"/>
        <v>0</v>
      </c>
      <c r="N38" s="2">
        <f t="shared" si="3"/>
        <v>-12290062</v>
      </c>
      <c r="O38" s="2">
        <f t="shared" si="3"/>
        <v>-3709104</v>
      </c>
      <c r="P38" s="2">
        <f t="shared" si="3"/>
        <v>-2850079</v>
      </c>
      <c r="Q38" s="2">
        <f t="shared" si="3"/>
        <v>0</v>
      </c>
      <c r="R38" s="2">
        <f t="shared" si="3"/>
        <v>-6559183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-18849245</v>
      </c>
      <c r="X38" s="2">
        <f t="shared" si="3"/>
        <v>-31341075</v>
      </c>
      <c r="Y38" s="2">
        <f t="shared" si="3"/>
        <v>12491830</v>
      </c>
      <c r="Z38" s="34">
        <f>+IF(X38&lt;&gt;0,+(Y38/X38)*100,0)</f>
        <v>-39.857694734465873</v>
      </c>
      <c r="AA38" s="35">
        <f>+AA17+AA27+AA36</f>
        <v>-24609016</v>
      </c>
    </row>
    <row r="39" spans="1:27" x14ac:dyDescent="0.25">
      <c r="A39" s="23" t="s">
        <v>60</v>
      </c>
      <c r="B39" s="17"/>
      <c r="C39" s="32">
        <v>-944144</v>
      </c>
      <c r="D39" s="32"/>
      <c r="E39" s="33"/>
      <c r="F39" s="2"/>
      <c r="G39" s="2">
        <v>-36214704</v>
      </c>
      <c r="H39" s="2">
        <f>+G40+H60</f>
        <v>-36214704</v>
      </c>
      <c r="I39" s="2">
        <f>+H40+I60</f>
        <v>-36214704</v>
      </c>
      <c r="J39" s="2">
        <f>+G39</f>
        <v>-36214704</v>
      </c>
      <c r="K39" s="2">
        <f>+I40+K60</f>
        <v>-36214704</v>
      </c>
      <c r="L39" s="2">
        <f>+K40+L60</f>
        <v>-44372497</v>
      </c>
      <c r="M39" s="2">
        <f>+L40+M60</f>
        <v>-48504766</v>
      </c>
      <c r="N39" s="2">
        <f>+K39</f>
        <v>-36214704</v>
      </c>
      <c r="O39" s="2">
        <f>+M40+O60</f>
        <v>-48504766</v>
      </c>
      <c r="P39" s="2">
        <f>+O40+P60</f>
        <v>-52213870</v>
      </c>
      <c r="Q39" s="2">
        <f>+P40+Q60</f>
        <v>-55063949</v>
      </c>
      <c r="R39" s="2">
        <f>+O39</f>
        <v>-48504766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-36214704</v>
      </c>
      <c r="X39" s="2"/>
      <c r="Y39" s="2">
        <f>+W39-X39</f>
        <v>-36214704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-36214703</v>
      </c>
      <c r="D40" s="43">
        <f t="shared" ref="D40:AA40" si="4">+D38+D39</f>
        <v>0</v>
      </c>
      <c r="E40" s="44">
        <f t="shared" si="4"/>
        <v>-61421340</v>
      </c>
      <c r="F40" s="45">
        <f t="shared" si="4"/>
        <v>-24609016</v>
      </c>
      <c r="G40" s="45">
        <f t="shared" si="4"/>
        <v>-36214704</v>
      </c>
      <c r="H40" s="45">
        <f t="shared" si="4"/>
        <v>-36214704</v>
      </c>
      <c r="I40" s="45">
        <f t="shared" si="4"/>
        <v>-36214704</v>
      </c>
      <c r="J40" s="45">
        <f>+I40</f>
        <v>-36214704</v>
      </c>
      <c r="K40" s="45">
        <f t="shared" si="4"/>
        <v>-44372497</v>
      </c>
      <c r="L40" s="45">
        <f t="shared" si="4"/>
        <v>-48504766</v>
      </c>
      <c r="M40" s="45">
        <f t="shared" si="4"/>
        <v>-48504766</v>
      </c>
      <c r="N40" s="45">
        <f>+M40</f>
        <v>-48504766</v>
      </c>
      <c r="O40" s="45">
        <f t="shared" si="4"/>
        <v>-52213870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-31341075</v>
      </c>
      <c r="Y40" s="45">
        <f t="shared" si="4"/>
        <v>-23722874</v>
      </c>
      <c r="Z40" s="46">
        <f>+IF(X40&lt;&gt;0,+(Y40/X40)*100,0)</f>
        <v>75.692598291539142</v>
      </c>
      <c r="AA40" s="47">
        <f t="shared" si="4"/>
        <v>-24609016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-36214704</v>
      </c>
      <c r="J60">
        <v>-36214704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-4950</v>
      </c>
      <c r="D14" s="18"/>
      <c r="E14" s="19">
        <v>-1887202</v>
      </c>
      <c r="F14" s="20">
        <v>-1887202</v>
      </c>
      <c r="G14" s="20"/>
      <c r="H14" s="20">
        <v>-1790</v>
      </c>
      <c r="I14" s="20"/>
      <c r="J14" s="20">
        <v>-1790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-1790</v>
      </c>
      <c r="X14" s="20">
        <v>-1415412</v>
      </c>
      <c r="Y14" s="20">
        <v>1413622</v>
      </c>
      <c r="Z14" s="21">
        <v>-99.873535055517408</v>
      </c>
      <c r="AA14" s="22">
        <v>-1887202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-4950</v>
      </c>
      <c r="D17" s="26">
        <f>SUM(D6:D16)</f>
        <v>0</v>
      </c>
      <c r="E17" s="27">
        <f t="shared" si="0"/>
        <v>-1887202</v>
      </c>
      <c r="F17" s="28">
        <f t="shared" si="0"/>
        <v>-1887202</v>
      </c>
      <c r="G17" s="28">
        <f t="shared" si="0"/>
        <v>0</v>
      </c>
      <c r="H17" s="28">
        <f t="shared" si="0"/>
        <v>-1790</v>
      </c>
      <c r="I17" s="28">
        <f t="shared" si="0"/>
        <v>0</v>
      </c>
      <c r="J17" s="28">
        <f t="shared" si="0"/>
        <v>-1790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-1790</v>
      </c>
      <c r="X17" s="28">
        <f t="shared" si="0"/>
        <v>-1415412</v>
      </c>
      <c r="Y17" s="28">
        <f t="shared" si="0"/>
        <v>1413622</v>
      </c>
      <c r="Z17" s="29">
        <f>+IF(X17&lt;&gt;0,+(Y17/X17)*100,0)</f>
        <v>-99.873535055517408</v>
      </c>
      <c r="AA17" s="30">
        <f>SUM(AA6:AA16)</f>
        <v>-1887202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-4950</v>
      </c>
      <c r="D38" s="32">
        <f>+D17+D27+D36</f>
        <v>0</v>
      </c>
      <c r="E38" s="33">
        <f t="shared" si="3"/>
        <v>-1887202</v>
      </c>
      <c r="F38" s="2">
        <f t="shared" si="3"/>
        <v>-1887202</v>
      </c>
      <c r="G38" s="2">
        <f t="shared" si="3"/>
        <v>0</v>
      </c>
      <c r="H38" s="2">
        <f t="shared" si="3"/>
        <v>-1790</v>
      </c>
      <c r="I38" s="2">
        <f t="shared" si="3"/>
        <v>0</v>
      </c>
      <c r="J38" s="2">
        <f t="shared" si="3"/>
        <v>-1790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-1790</v>
      </c>
      <c r="X38" s="2">
        <f t="shared" si="3"/>
        <v>-1415412</v>
      </c>
      <c r="Y38" s="2">
        <f t="shared" si="3"/>
        <v>1413622</v>
      </c>
      <c r="Z38" s="34">
        <f>+IF(X38&lt;&gt;0,+(Y38/X38)*100,0)</f>
        <v>-99.873535055517408</v>
      </c>
      <c r="AA38" s="35">
        <f>+AA17+AA27+AA36</f>
        <v>-1887202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-46846</v>
      </c>
      <c r="H39" s="2">
        <f>+G40+H60</f>
        <v>-46846</v>
      </c>
      <c r="I39" s="2">
        <f>+H40+I60</f>
        <v>-48636</v>
      </c>
      <c r="J39" s="2">
        <f>+G39</f>
        <v>-46846</v>
      </c>
      <c r="K39" s="2">
        <f>+I40+K60</f>
        <v>-48636</v>
      </c>
      <c r="L39" s="2">
        <f>+K40+L60</f>
        <v>-48636</v>
      </c>
      <c r="M39" s="2">
        <f>+L40+M60</f>
        <v>-48636</v>
      </c>
      <c r="N39" s="2">
        <f>+K39</f>
        <v>-48636</v>
      </c>
      <c r="O39" s="2">
        <f>+M40+O60</f>
        <v>-48636</v>
      </c>
      <c r="P39" s="2">
        <f>+O40+P60</f>
        <v>-48636</v>
      </c>
      <c r="Q39" s="2">
        <f>+P40+Q60</f>
        <v>-48636</v>
      </c>
      <c r="R39" s="2">
        <f>+O39</f>
        <v>-48636</v>
      </c>
      <c r="S39" s="2">
        <f>+Q40+S60</f>
        <v>-48636</v>
      </c>
      <c r="T39" s="2">
        <f>+S40+T60</f>
        <v>-48636</v>
      </c>
      <c r="U39" s="2">
        <f>+T40+U60</f>
        <v>-48636</v>
      </c>
      <c r="V39" s="2">
        <f>+S39</f>
        <v>-48636</v>
      </c>
      <c r="W39" s="2">
        <f>+G39</f>
        <v>-46846</v>
      </c>
      <c r="X39" s="2"/>
      <c r="Y39" s="2">
        <f>+W39-X39</f>
        <v>-46846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-4950</v>
      </c>
      <c r="D40" s="43">
        <f t="shared" ref="D40:AA40" si="4">+D38+D39</f>
        <v>0</v>
      </c>
      <c r="E40" s="44">
        <f t="shared" si="4"/>
        <v>-1887202</v>
      </c>
      <c r="F40" s="45">
        <f t="shared" si="4"/>
        <v>-1887202</v>
      </c>
      <c r="G40" s="45">
        <f t="shared" si="4"/>
        <v>-46846</v>
      </c>
      <c r="H40" s="45">
        <f t="shared" si="4"/>
        <v>-48636</v>
      </c>
      <c r="I40" s="45">
        <f t="shared" si="4"/>
        <v>-48636</v>
      </c>
      <c r="J40" s="45">
        <f>+I40</f>
        <v>-48636</v>
      </c>
      <c r="K40" s="45">
        <f t="shared" si="4"/>
        <v>-48636</v>
      </c>
      <c r="L40" s="45">
        <f t="shared" si="4"/>
        <v>-48636</v>
      </c>
      <c r="M40" s="45">
        <f t="shared" si="4"/>
        <v>-48636</v>
      </c>
      <c r="N40" s="45">
        <f>+M40</f>
        <v>-48636</v>
      </c>
      <c r="O40" s="45">
        <f t="shared" si="4"/>
        <v>-48636</v>
      </c>
      <c r="P40" s="45">
        <f t="shared" si="4"/>
        <v>-48636</v>
      </c>
      <c r="Q40" s="45">
        <f t="shared" si="4"/>
        <v>-48636</v>
      </c>
      <c r="R40" s="45">
        <f>+Q40</f>
        <v>-48636</v>
      </c>
      <c r="S40" s="45">
        <f t="shared" si="4"/>
        <v>-48636</v>
      </c>
      <c r="T40" s="45">
        <f t="shared" si="4"/>
        <v>-48636</v>
      </c>
      <c r="U40" s="45">
        <f t="shared" si="4"/>
        <v>-48636</v>
      </c>
      <c r="V40" s="45">
        <f>+U40</f>
        <v>-48636</v>
      </c>
      <c r="W40" s="45">
        <f>+V40</f>
        <v>-48636</v>
      </c>
      <c r="X40" s="45">
        <f t="shared" si="4"/>
        <v>-1415412</v>
      </c>
      <c r="Y40" s="45">
        <f t="shared" si="4"/>
        <v>1366776</v>
      </c>
      <c r="Z40" s="46">
        <f>+IF(X40&lt;&gt;0,+(Y40/X40)*100,0)</f>
        <v>-96.563827352036014</v>
      </c>
      <c r="AA40" s="47">
        <f t="shared" si="4"/>
        <v>-1887202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-46846</v>
      </c>
      <c r="J60">
        <v>-46846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-1782300</v>
      </c>
      <c r="F14" s="20">
        <v>-1782300</v>
      </c>
      <c r="G14" s="20"/>
      <c r="H14" s="20"/>
      <c r="I14" s="20"/>
      <c r="J14" s="20"/>
      <c r="K14" s="20">
        <v>-200</v>
      </c>
      <c r="L14" s="20"/>
      <c r="M14" s="20"/>
      <c r="N14" s="20">
        <v>-200</v>
      </c>
      <c r="O14" s="20"/>
      <c r="P14" s="20"/>
      <c r="Q14" s="20"/>
      <c r="R14" s="20"/>
      <c r="S14" s="20"/>
      <c r="T14" s="20"/>
      <c r="U14" s="20"/>
      <c r="V14" s="20"/>
      <c r="W14" s="20">
        <v>-200</v>
      </c>
      <c r="X14" s="20">
        <v>-1336725</v>
      </c>
      <c r="Y14" s="20">
        <v>1336525</v>
      </c>
      <c r="Z14" s="21">
        <v>-99.985038059436306</v>
      </c>
      <c r="AA14" s="22">
        <v>-1782300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-1782300</v>
      </c>
      <c r="F17" s="28">
        <f t="shared" si="0"/>
        <v>-1782300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-200</v>
      </c>
      <c r="L17" s="28">
        <f t="shared" si="0"/>
        <v>0</v>
      </c>
      <c r="M17" s="28">
        <f t="shared" si="0"/>
        <v>0</v>
      </c>
      <c r="N17" s="28">
        <f t="shared" si="0"/>
        <v>-200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-200</v>
      </c>
      <c r="X17" s="28">
        <f t="shared" si="0"/>
        <v>-1336725</v>
      </c>
      <c r="Y17" s="28">
        <f t="shared" si="0"/>
        <v>1336525</v>
      </c>
      <c r="Z17" s="29">
        <f>+IF(X17&lt;&gt;0,+(Y17/X17)*100,0)</f>
        <v>-99.985038059436306</v>
      </c>
      <c r="AA17" s="30">
        <f>SUM(AA6:AA16)</f>
        <v>-1782300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-1782300</v>
      </c>
      <c r="F38" s="2">
        <f t="shared" si="3"/>
        <v>-1782300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-200</v>
      </c>
      <c r="L38" s="2">
        <f t="shared" si="3"/>
        <v>0</v>
      </c>
      <c r="M38" s="2">
        <f t="shared" si="3"/>
        <v>0</v>
      </c>
      <c r="N38" s="2">
        <f t="shared" si="3"/>
        <v>-200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</v>
      </c>
      <c r="X38" s="2">
        <f t="shared" si="3"/>
        <v>-1336725</v>
      </c>
      <c r="Y38" s="2">
        <f t="shared" si="3"/>
        <v>1336525</v>
      </c>
      <c r="Z38" s="34">
        <f>+IF(X38&lt;&gt;0,+(Y38/X38)*100,0)</f>
        <v>-99.985038059436306</v>
      </c>
      <c r="AA38" s="35">
        <f>+AA17+AA27+AA36</f>
        <v>-1782300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-200</v>
      </c>
      <c r="M39" s="2">
        <f>+L40+M60</f>
        <v>-200</v>
      </c>
      <c r="N39" s="2">
        <f>+K39</f>
        <v>0</v>
      </c>
      <c r="O39" s="2">
        <f>+M40+O60</f>
        <v>-200</v>
      </c>
      <c r="P39" s="2">
        <f>+O40+P60</f>
        <v>-200</v>
      </c>
      <c r="Q39" s="2">
        <f>+P40+Q60</f>
        <v>-200</v>
      </c>
      <c r="R39" s="2">
        <f>+O39</f>
        <v>-200</v>
      </c>
      <c r="S39" s="2">
        <f>+Q40+S60</f>
        <v>-200</v>
      </c>
      <c r="T39" s="2">
        <f>+S40+T60</f>
        <v>-200</v>
      </c>
      <c r="U39" s="2">
        <f>+T40+U60</f>
        <v>-200</v>
      </c>
      <c r="V39" s="2">
        <f>+S39</f>
        <v>-200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-1782300</v>
      </c>
      <c r="F40" s="45">
        <f t="shared" si="4"/>
        <v>-1782300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-200</v>
      </c>
      <c r="L40" s="45">
        <f t="shared" si="4"/>
        <v>-200</v>
      </c>
      <c r="M40" s="45">
        <f t="shared" si="4"/>
        <v>-200</v>
      </c>
      <c r="N40" s="45">
        <f>+M40</f>
        <v>-200</v>
      </c>
      <c r="O40" s="45">
        <f t="shared" si="4"/>
        <v>-200</v>
      </c>
      <c r="P40" s="45">
        <f t="shared" si="4"/>
        <v>-200</v>
      </c>
      <c r="Q40" s="45">
        <f t="shared" si="4"/>
        <v>-200</v>
      </c>
      <c r="R40" s="45">
        <f>+Q40</f>
        <v>-200</v>
      </c>
      <c r="S40" s="45">
        <f t="shared" si="4"/>
        <v>-200</v>
      </c>
      <c r="T40" s="45">
        <f t="shared" si="4"/>
        <v>-200</v>
      </c>
      <c r="U40" s="45">
        <f t="shared" si="4"/>
        <v>-200</v>
      </c>
      <c r="V40" s="45">
        <f>+U40</f>
        <v>-200</v>
      </c>
      <c r="W40" s="45">
        <f>+V40</f>
        <v>-200</v>
      </c>
      <c r="X40" s="45">
        <f t="shared" si="4"/>
        <v>-1336725</v>
      </c>
      <c r="Y40" s="45">
        <f t="shared" si="4"/>
        <v>1336525</v>
      </c>
      <c r="Z40" s="46">
        <f>+IF(X40&lt;&gt;0,+(Y40/X40)*100,0)</f>
        <v>-99.985038059436306</v>
      </c>
      <c r="AA40" s="47">
        <f t="shared" si="4"/>
        <v>-1782300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8707426</v>
      </c>
      <c r="F7" s="20">
        <v>7571675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5678757</v>
      </c>
      <c r="Y7" s="20">
        <v>-5678757</v>
      </c>
      <c r="Z7" s="21">
        <v>-100</v>
      </c>
      <c r="AA7" s="22">
        <v>7571675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-928685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-696519</v>
      </c>
      <c r="Y14" s="20">
        <v>696519</v>
      </c>
      <c r="Z14" s="21">
        <v>-100</v>
      </c>
      <c r="AA14" s="22">
        <v>-928685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8707426</v>
      </c>
      <c r="F17" s="28">
        <f t="shared" si="0"/>
        <v>6642990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4982238</v>
      </c>
      <c r="Y17" s="28">
        <f t="shared" si="0"/>
        <v>-4982238</v>
      </c>
      <c r="Z17" s="29">
        <f>+IF(X17&lt;&gt;0,+(Y17/X17)*100,0)</f>
        <v>-100</v>
      </c>
      <c r="AA17" s="30">
        <f>SUM(AA6:AA16)</f>
        <v>6642990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-19761626</v>
      </c>
      <c r="F26" s="20">
        <v>-20133956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-15100470</v>
      </c>
      <c r="Y26" s="20">
        <v>15100470</v>
      </c>
      <c r="Z26" s="21">
        <v>-100</v>
      </c>
      <c r="AA26" s="22">
        <v>-20133956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-19761626</v>
      </c>
      <c r="F27" s="28">
        <f t="shared" si="1"/>
        <v>-20133956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-15100470</v>
      </c>
      <c r="Y27" s="28">
        <f t="shared" si="1"/>
        <v>15100470</v>
      </c>
      <c r="Z27" s="29">
        <f>+IF(X27&lt;&gt;0,+(Y27/X27)*100,0)</f>
        <v>-100</v>
      </c>
      <c r="AA27" s="30">
        <f>SUM(AA21:AA26)</f>
        <v>-20133956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-11054200</v>
      </c>
      <c r="F38" s="2">
        <f t="shared" si="3"/>
        <v>-13490966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-10118232</v>
      </c>
      <c r="Y38" s="2">
        <f t="shared" si="3"/>
        <v>10118232</v>
      </c>
      <c r="Z38" s="34">
        <f>+IF(X38&lt;&gt;0,+(Y38/X38)*100,0)</f>
        <v>-100</v>
      </c>
      <c r="AA38" s="35">
        <f>+AA17+AA27+AA36</f>
        <v>-13490966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-11054200</v>
      </c>
      <c r="F40" s="45">
        <f t="shared" si="4"/>
        <v>-13490966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-10118232</v>
      </c>
      <c r="Y40" s="45">
        <f t="shared" si="4"/>
        <v>10118232</v>
      </c>
      <c r="Z40" s="46">
        <f>+IF(X40&lt;&gt;0,+(Y40/X40)*100,0)</f>
        <v>-100</v>
      </c>
      <c r="AA40" s="47">
        <f t="shared" si="4"/>
        <v>-13490966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60061958</v>
      </c>
      <c r="D7" s="18"/>
      <c r="E7" s="19">
        <v>76140827</v>
      </c>
      <c r="F7" s="20">
        <v>101733063</v>
      </c>
      <c r="G7" s="20">
        <v>5342843</v>
      </c>
      <c r="H7" s="20">
        <v>4816805</v>
      </c>
      <c r="I7" s="20">
        <v>5992823</v>
      </c>
      <c r="J7" s="20">
        <v>16152471</v>
      </c>
      <c r="K7" s="20">
        <v>5307916</v>
      </c>
      <c r="L7" s="20">
        <v>5160627</v>
      </c>
      <c r="M7" s="20">
        <v>5204230</v>
      </c>
      <c r="N7" s="20">
        <v>15672773</v>
      </c>
      <c r="O7" s="20">
        <v>5076530</v>
      </c>
      <c r="P7" s="20">
        <v>5061768</v>
      </c>
      <c r="Q7" s="20">
        <v>5639646</v>
      </c>
      <c r="R7" s="20">
        <v>15777944</v>
      </c>
      <c r="S7" s="20"/>
      <c r="T7" s="20"/>
      <c r="U7" s="20"/>
      <c r="V7" s="20"/>
      <c r="W7" s="20">
        <v>47603188</v>
      </c>
      <c r="X7" s="20">
        <v>71550288</v>
      </c>
      <c r="Y7" s="20">
        <v>-23947100</v>
      </c>
      <c r="Z7" s="21">
        <v>-33.468907909916453</v>
      </c>
      <c r="AA7" s="22">
        <v>101733063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120879069</v>
      </c>
      <c r="D9" s="18"/>
      <c r="E9" s="19">
        <v>129477292</v>
      </c>
      <c r="F9" s="20">
        <v>129477292</v>
      </c>
      <c r="G9" s="20">
        <v>56960072</v>
      </c>
      <c r="H9" s="20"/>
      <c r="I9" s="20"/>
      <c r="J9" s="20">
        <v>56960072</v>
      </c>
      <c r="K9" s="20"/>
      <c r="L9" s="20"/>
      <c r="M9" s="20">
        <v>40690068</v>
      </c>
      <c r="N9" s="20">
        <v>40690068</v>
      </c>
      <c r="O9" s="20"/>
      <c r="P9" s="20"/>
      <c r="Q9" s="20"/>
      <c r="R9" s="20"/>
      <c r="S9" s="20"/>
      <c r="T9" s="20"/>
      <c r="U9" s="20"/>
      <c r="V9" s="20"/>
      <c r="W9" s="20">
        <v>97650140</v>
      </c>
      <c r="X9" s="20">
        <v>97107967</v>
      </c>
      <c r="Y9" s="20">
        <v>542173</v>
      </c>
      <c r="Z9" s="21">
        <v>0.55831979264893883</v>
      </c>
      <c r="AA9" s="22">
        <v>129477292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-14322747</v>
      </c>
      <c r="F14" s="20">
        <v>-28980364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-15091106</v>
      </c>
      <c r="Y14" s="20">
        <v>15091106</v>
      </c>
      <c r="Z14" s="21">
        <v>-100</v>
      </c>
      <c r="AA14" s="22">
        <v>-28980364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180941027</v>
      </c>
      <c r="D17" s="26">
        <f>SUM(D6:D16)</f>
        <v>0</v>
      </c>
      <c r="E17" s="27">
        <f t="shared" si="0"/>
        <v>191295372</v>
      </c>
      <c r="F17" s="28">
        <f t="shared" si="0"/>
        <v>202229991</v>
      </c>
      <c r="G17" s="28">
        <f t="shared" si="0"/>
        <v>62302915</v>
      </c>
      <c r="H17" s="28">
        <f t="shared" si="0"/>
        <v>4816805</v>
      </c>
      <c r="I17" s="28">
        <f t="shared" si="0"/>
        <v>5992823</v>
      </c>
      <c r="J17" s="28">
        <f t="shared" si="0"/>
        <v>73112543</v>
      </c>
      <c r="K17" s="28">
        <f t="shared" si="0"/>
        <v>5307916</v>
      </c>
      <c r="L17" s="28">
        <f t="shared" si="0"/>
        <v>5160627</v>
      </c>
      <c r="M17" s="28">
        <f t="shared" si="0"/>
        <v>45894298</v>
      </c>
      <c r="N17" s="28">
        <f t="shared" si="0"/>
        <v>56362841</v>
      </c>
      <c r="O17" s="28">
        <f t="shared" si="0"/>
        <v>5076530</v>
      </c>
      <c r="P17" s="28">
        <f t="shared" si="0"/>
        <v>5061768</v>
      </c>
      <c r="Q17" s="28">
        <f t="shared" si="0"/>
        <v>5639646</v>
      </c>
      <c r="R17" s="28">
        <f t="shared" si="0"/>
        <v>15777944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145253328</v>
      </c>
      <c r="X17" s="28">
        <f t="shared" si="0"/>
        <v>153567149</v>
      </c>
      <c r="Y17" s="28">
        <f t="shared" si="0"/>
        <v>-8313821</v>
      </c>
      <c r="Z17" s="29">
        <f>+IF(X17&lt;&gt;0,+(Y17/X17)*100,0)</f>
        <v>-5.4138017500083961</v>
      </c>
      <c r="AA17" s="30">
        <f>SUM(AA6:AA16)</f>
        <v>202229991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-28358794</v>
      </c>
      <c r="D26" s="18"/>
      <c r="E26" s="19">
        <v>-15796787</v>
      </c>
      <c r="F26" s="20">
        <v>-9900757</v>
      </c>
      <c r="G26" s="20">
        <v>-2407592</v>
      </c>
      <c r="H26" s="20"/>
      <c r="I26" s="20"/>
      <c r="J26" s="20">
        <v>-2407592</v>
      </c>
      <c r="K26" s="20"/>
      <c r="L26" s="20">
        <v>-395566</v>
      </c>
      <c r="M26" s="20">
        <v>-460213</v>
      </c>
      <c r="N26" s="20">
        <v>-855779</v>
      </c>
      <c r="O26" s="20"/>
      <c r="P26" s="20"/>
      <c r="Q26" s="20">
        <v>-472646</v>
      </c>
      <c r="R26" s="20">
        <v>-472646</v>
      </c>
      <c r="S26" s="20"/>
      <c r="T26" s="20"/>
      <c r="U26" s="20"/>
      <c r="V26" s="20"/>
      <c r="W26" s="20">
        <v>-3736017</v>
      </c>
      <c r="X26" s="20">
        <v>-5632844</v>
      </c>
      <c r="Y26" s="20">
        <v>1896827</v>
      </c>
      <c r="Z26" s="21">
        <v>-33.674410297888599</v>
      </c>
      <c r="AA26" s="22">
        <v>-9900757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-28358794</v>
      </c>
      <c r="D27" s="26">
        <f>SUM(D21:D26)</f>
        <v>0</v>
      </c>
      <c r="E27" s="27">
        <f t="shared" si="1"/>
        <v>-15796787</v>
      </c>
      <c r="F27" s="28">
        <f t="shared" si="1"/>
        <v>-9900757</v>
      </c>
      <c r="G27" s="28">
        <f t="shared" si="1"/>
        <v>-2407592</v>
      </c>
      <c r="H27" s="28">
        <f t="shared" si="1"/>
        <v>0</v>
      </c>
      <c r="I27" s="28">
        <f t="shared" si="1"/>
        <v>0</v>
      </c>
      <c r="J27" s="28">
        <f t="shared" si="1"/>
        <v>-2407592</v>
      </c>
      <c r="K27" s="28">
        <f t="shared" si="1"/>
        <v>0</v>
      </c>
      <c r="L27" s="28">
        <f t="shared" si="1"/>
        <v>-395566</v>
      </c>
      <c r="M27" s="28">
        <f t="shared" si="1"/>
        <v>-460213</v>
      </c>
      <c r="N27" s="28">
        <f t="shared" si="1"/>
        <v>-855779</v>
      </c>
      <c r="O27" s="28">
        <f t="shared" si="1"/>
        <v>0</v>
      </c>
      <c r="P27" s="28">
        <f t="shared" si="1"/>
        <v>0</v>
      </c>
      <c r="Q27" s="28">
        <f t="shared" si="1"/>
        <v>-472646</v>
      </c>
      <c r="R27" s="28">
        <f t="shared" si="1"/>
        <v>-472646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-3736017</v>
      </c>
      <c r="X27" s="28">
        <f t="shared" si="1"/>
        <v>-5632844</v>
      </c>
      <c r="Y27" s="28">
        <f t="shared" si="1"/>
        <v>1896827</v>
      </c>
      <c r="Z27" s="29">
        <f>+IF(X27&lt;&gt;0,+(Y27/X27)*100,0)</f>
        <v>-33.674410297888599</v>
      </c>
      <c r="AA27" s="30">
        <f>SUM(AA21:AA26)</f>
        <v>-9900757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152582233</v>
      </c>
      <c r="D38" s="32">
        <f>+D17+D27+D36</f>
        <v>0</v>
      </c>
      <c r="E38" s="33">
        <f t="shared" si="3"/>
        <v>175498585</v>
      </c>
      <c r="F38" s="2">
        <f t="shared" si="3"/>
        <v>192329234</v>
      </c>
      <c r="G38" s="2">
        <f t="shared" si="3"/>
        <v>59895323</v>
      </c>
      <c r="H38" s="2">
        <f t="shared" si="3"/>
        <v>4816805</v>
      </c>
      <c r="I38" s="2">
        <f t="shared" si="3"/>
        <v>5992823</v>
      </c>
      <c r="J38" s="2">
        <f t="shared" si="3"/>
        <v>70704951</v>
      </c>
      <c r="K38" s="2">
        <f t="shared" si="3"/>
        <v>5307916</v>
      </c>
      <c r="L38" s="2">
        <f t="shared" si="3"/>
        <v>4765061</v>
      </c>
      <c r="M38" s="2">
        <f t="shared" si="3"/>
        <v>45434085</v>
      </c>
      <c r="N38" s="2">
        <f t="shared" si="3"/>
        <v>55507062</v>
      </c>
      <c r="O38" s="2">
        <f t="shared" si="3"/>
        <v>5076530</v>
      </c>
      <c r="P38" s="2">
        <f t="shared" si="3"/>
        <v>5061768</v>
      </c>
      <c r="Q38" s="2">
        <f t="shared" si="3"/>
        <v>5167000</v>
      </c>
      <c r="R38" s="2">
        <f t="shared" si="3"/>
        <v>15305298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141517311</v>
      </c>
      <c r="X38" s="2">
        <f t="shared" si="3"/>
        <v>147934305</v>
      </c>
      <c r="Y38" s="2">
        <f t="shared" si="3"/>
        <v>-6416994</v>
      </c>
      <c r="Z38" s="34">
        <f>+IF(X38&lt;&gt;0,+(Y38/X38)*100,0)</f>
        <v>-4.3377322116056858</v>
      </c>
      <c r="AA38" s="35">
        <f>+AA17+AA27+AA36</f>
        <v>192329234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59895323</v>
      </c>
      <c r="I39" s="2">
        <f>+H40+I60</f>
        <v>64712128</v>
      </c>
      <c r="J39" s="2">
        <f>+G39</f>
        <v>0</v>
      </c>
      <c r="K39" s="2">
        <f>+I40+K60</f>
        <v>70704951</v>
      </c>
      <c r="L39" s="2">
        <f>+K40+L60</f>
        <v>76012867</v>
      </c>
      <c r="M39" s="2">
        <f>+L40+M60</f>
        <v>80777928</v>
      </c>
      <c r="N39" s="2">
        <f>+K39</f>
        <v>70704951</v>
      </c>
      <c r="O39" s="2">
        <f>+M40+O60</f>
        <v>126212013</v>
      </c>
      <c r="P39" s="2">
        <f>+O40+P60</f>
        <v>131288543</v>
      </c>
      <c r="Q39" s="2">
        <f>+P40+Q60</f>
        <v>136350311</v>
      </c>
      <c r="R39" s="2">
        <f>+O39</f>
        <v>126212013</v>
      </c>
      <c r="S39" s="2">
        <f>+Q40+S60</f>
        <v>141517311</v>
      </c>
      <c r="T39" s="2">
        <f>+S40+T60</f>
        <v>141517311</v>
      </c>
      <c r="U39" s="2">
        <f>+T40+U60</f>
        <v>141517311</v>
      </c>
      <c r="V39" s="2">
        <f>+S39</f>
        <v>141517311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152582233</v>
      </c>
      <c r="D40" s="43">
        <f t="shared" ref="D40:AA40" si="4">+D38+D39</f>
        <v>0</v>
      </c>
      <c r="E40" s="44">
        <f t="shared" si="4"/>
        <v>175498585</v>
      </c>
      <c r="F40" s="45">
        <f t="shared" si="4"/>
        <v>192329234</v>
      </c>
      <c r="G40" s="45">
        <f t="shared" si="4"/>
        <v>59895323</v>
      </c>
      <c r="H40" s="45">
        <f t="shared" si="4"/>
        <v>64712128</v>
      </c>
      <c r="I40" s="45">
        <f t="shared" si="4"/>
        <v>70704951</v>
      </c>
      <c r="J40" s="45">
        <f>+I40</f>
        <v>70704951</v>
      </c>
      <c r="K40" s="45">
        <f t="shared" si="4"/>
        <v>76012867</v>
      </c>
      <c r="L40" s="45">
        <f t="shared" si="4"/>
        <v>80777928</v>
      </c>
      <c r="M40" s="45">
        <f t="shared" si="4"/>
        <v>126212013</v>
      </c>
      <c r="N40" s="45">
        <f>+M40</f>
        <v>126212013</v>
      </c>
      <c r="O40" s="45">
        <f t="shared" si="4"/>
        <v>131288543</v>
      </c>
      <c r="P40" s="45">
        <f t="shared" si="4"/>
        <v>136350311</v>
      </c>
      <c r="Q40" s="45">
        <f t="shared" si="4"/>
        <v>141517311</v>
      </c>
      <c r="R40" s="45">
        <f>+Q40</f>
        <v>141517311</v>
      </c>
      <c r="S40" s="45">
        <f t="shared" si="4"/>
        <v>141517311</v>
      </c>
      <c r="T40" s="45">
        <f t="shared" si="4"/>
        <v>141517311</v>
      </c>
      <c r="U40" s="45">
        <f t="shared" si="4"/>
        <v>141517311</v>
      </c>
      <c r="V40" s="45">
        <f>+U40</f>
        <v>141517311</v>
      </c>
      <c r="W40" s="45">
        <f>+V40</f>
        <v>141517311</v>
      </c>
      <c r="X40" s="45">
        <f t="shared" si="4"/>
        <v>147934305</v>
      </c>
      <c r="Y40" s="45">
        <f t="shared" si="4"/>
        <v>-6416994</v>
      </c>
      <c r="Z40" s="46">
        <f>+IF(X40&lt;&gt;0,+(Y40/X40)*100,0)</f>
        <v>-4.3377322116056858</v>
      </c>
      <c r="AA40" s="47">
        <f t="shared" si="4"/>
        <v>192329234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5941868</v>
      </c>
      <c r="F7" s="20">
        <v>8642717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6482034</v>
      </c>
      <c r="Y7" s="20">
        <v>-6482034</v>
      </c>
      <c r="Z7" s="21">
        <v>-100</v>
      </c>
      <c r="AA7" s="22">
        <v>8642717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16000000</v>
      </c>
      <c r="N9" s="20">
        <v>16000000</v>
      </c>
      <c r="O9" s="20"/>
      <c r="P9" s="20"/>
      <c r="Q9" s="20"/>
      <c r="R9" s="20"/>
      <c r="S9" s="20"/>
      <c r="T9" s="20"/>
      <c r="U9" s="20"/>
      <c r="V9" s="20"/>
      <c r="W9" s="20">
        <v>16000000</v>
      </c>
      <c r="X9" s="20"/>
      <c r="Y9" s="20">
        <v>16000000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-3302621</v>
      </c>
      <c r="F14" s="20">
        <v>-16680000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-12510000</v>
      </c>
      <c r="Y14" s="20">
        <v>12510000</v>
      </c>
      <c r="Z14" s="21">
        <v>-100</v>
      </c>
      <c r="AA14" s="22">
        <v>-16680000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2639247</v>
      </c>
      <c r="F17" s="28">
        <f t="shared" si="0"/>
        <v>-8037283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16000000</v>
      </c>
      <c r="N17" s="28">
        <f t="shared" si="0"/>
        <v>16000000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16000000</v>
      </c>
      <c r="X17" s="28">
        <f t="shared" si="0"/>
        <v>-6027966</v>
      </c>
      <c r="Y17" s="28">
        <f t="shared" si="0"/>
        <v>22027966</v>
      </c>
      <c r="Z17" s="29">
        <f>+IF(X17&lt;&gt;0,+(Y17/X17)*100,0)</f>
        <v>-365.4294997682469</v>
      </c>
      <c r="AA17" s="30">
        <f>SUM(AA6:AA16)</f>
        <v>-8037283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-32323270</v>
      </c>
      <c r="F26" s="20">
        <v>-29074270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-21805704</v>
      </c>
      <c r="Y26" s="20">
        <v>21805704</v>
      </c>
      <c r="Z26" s="21">
        <v>-100</v>
      </c>
      <c r="AA26" s="22">
        <v>-29074270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-32323270</v>
      </c>
      <c r="F27" s="28">
        <f t="shared" si="1"/>
        <v>-29074270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-21805704</v>
      </c>
      <c r="Y27" s="28">
        <f t="shared" si="1"/>
        <v>21805704</v>
      </c>
      <c r="Z27" s="29">
        <f>+IF(X27&lt;&gt;0,+(Y27/X27)*100,0)</f>
        <v>-100</v>
      </c>
      <c r="AA27" s="30">
        <f>SUM(AA21:AA26)</f>
        <v>-29074270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-29684023</v>
      </c>
      <c r="F38" s="2">
        <f t="shared" si="3"/>
        <v>-37111553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16000000</v>
      </c>
      <c r="N38" s="2">
        <f t="shared" si="3"/>
        <v>16000000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16000000</v>
      </c>
      <c r="X38" s="2">
        <f t="shared" si="3"/>
        <v>-27833670</v>
      </c>
      <c r="Y38" s="2">
        <f t="shared" si="3"/>
        <v>43833670</v>
      </c>
      <c r="Z38" s="34">
        <f>+IF(X38&lt;&gt;0,+(Y38/X38)*100,0)</f>
        <v>-157.48433462062314</v>
      </c>
      <c r="AA38" s="35">
        <f>+AA17+AA27+AA36</f>
        <v>-37111553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16000000</v>
      </c>
      <c r="P39" s="2">
        <f>+O40+P60</f>
        <v>16000000</v>
      </c>
      <c r="Q39" s="2">
        <f>+P40+Q60</f>
        <v>16000000</v>
      </c>
      <c r="R39" s="2">
        <f>+O39</f>
        <v>16000000</v>
      </c>
      <c r="S39" s="2">
        <f>+Q40+S60</f>
        <v>16000000</v>
      </c>
      <c r="T39" s="2">
        <f>+S40+T60</f>
        <v>16000000</v>
      </c>
      <c r="U39" s="2">
        <f>+T40+U60</f>
        <v>16000000</v>
      </c>
      <c r="V39" s="2">
        <f>+S39</f>
        <v>16000000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-29684023</v>
      </c>
      <c r="F40" s="45">
        <f t="shared" si="4"/>
        <v>-37111553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16000000</v>
      </c>
      <c r="N40" s="45">
        <f>+M40</f>
        <v>16000000</v>
      </c>
      <c r="O40" s="45">
        <f t="shared" si="4"/>
        <v>16000000</v>
      </c>
      <c r="P40" s="45">
        <f t="shared" si="4"/>
        <v>16000000</v>
      </c>
      <c r="Q40" s="45">
        <f t="shared" si="4"/>
        <v>16000000</v>
      </c>
      <c r="R40" s="45">
        <f>+Q40</f>
        <v>16000000</v>
      </c>
      <c r="S40" s="45">
        <f t="shared" si="4"/>
        <v>16000000</v>
      </c>
      <c r="T40" s="45">
        <f t="shared" si="4"/>
        <v>16000000</v>
      </c>
      <c r="U40" s="45">
        <f t="shared" si="4"/>
        <v>16000000</v>
      </c>
      <c r="V40" s="45">
        <f>+U40</f>
        <v>16000000</v>
      </c>
      <c r="W40" s="45">
        <f>+V40</f>
        <v>16000000</v>
      </c>
      <c r="X40" s="45">
        <f t="shared" si="4"/>
        <v>-27833670</v>
      </c>
      <c r="Y40" s="45">
        <f t="shared" si="4"/>
        <v>43833670</v>
      </c>
      <c r="Z40" s="46">
        <f>+IF(X40&lt;&gt;0,+(Y40/X40)*100,0)</f>
        <v>-157.48433462062314</v>
      </c>
      <c r="AA40" s="47">
        <f t="shared" si="4"/>
        <v>-37111553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25829874</v>
      </c>
      <c r="D7" s="18"/>
      <c r="E7" s="19">
        <v>33126370</v>
      </c>
      <c r="F7" s="20">
        <v>33126370</v>
      </c>
      <c r="G7" s="20">
        <v>2014702</v>
      </c>
      <c r="H7" s="20">
        <v>2071018</v>
      </c>
      <c r="I7" s="20">
        <v>2054081</v>
      </c>
      <c r="J7" s="20">
        <v>6139801</v>
      </c>
      <c r="K7" s="20">
        <v>2241581</v>
      </c>
      <c r="L7" s="20">
        <v>2232922</v>
      </c>
      <c r="M7" s="20">
        <v>2046287</v>
      </c>
      <c r="N7" s="20">
        <v>6520790</v>
      </c>
      <c r="O7" s="20">
        <v>2244243</v>
      </c>
      <c r="P7" s="20">
        <v>2139946</v>
      </c>
      <c r="Q7" s="20">
        <v>2152980</v>
      </c>
      <c r="R7" s="20">
        <v>6537169</v>
      </c>
      <c r="S7" s="20"/>
      <c r="T7" s="20"/>
      <c r="U7" s="20"/>
      <c r="V7" s="20"/>
      <c r="W7" s="20">
        <v>19197760</v>
      </c>
      <c r="X7" s="20">
        <v>24844779</v>
      </c>
      <c r="Y7" s="20">
        <v>-5647019</v>
      </c>
      <c r="Z7" s="21">
        <v>-22.729197953421117</v>
      </c>
      <c r="AA7" s="22">
        <v>33126370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8726</v>
      </c>
      <c r="P9" s="20">
        <v>50240</v>
      </c>
      <c r="Q9" s="20">
        <v>46253</v>
      </c>
      <c r="R9" s="20">
        <v>105219</v>
      </c>
      <c r="S9" s="20"/>
      <c r="T9" s="20"/>
      <c r="U9" s="20"/>
      <c r="V9" s="20"/>
      <c r="W9" s="20">
        <v>105219</v>
      </c>
      <c r="X9" s="20"/>
      <c r="Y9" s="20">
        <v>105219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-2025604</v>
      </c>
      <c r="D14" s="18"/>
      <c r="E14" s="19">
        <v>-17636710</v>
      </c>
      <c r="F14" s="20">
        <v>-17630663</v>
      </c>
      <c r="G14" s="20">
        <v>-30000</v>
      </c>
      <c r="H14" s="20"/>
      <c r="I14" s="20">
        <v>-557250</v>
      </c>
      <c r="J14" s="20">
        <v>-587250</v>
      </c>
      <c r="K14" s="20">
        <v>-991</v>
      </c>
      <c r="L14" s="20">
        <v>-119995</v>
      </c>
      <c r="M14" s="20">
        <v>-59889</v>
      </c>
      <c r="N14" s="20">
        <v>-180875</v>
      </c>
      <c r="O14" s="20"/>
      <c r="P14" s="20"/>
      <c r="Q14" s="20"/>
      <c r="R14" s="20"/>
      <c r="S14" s="20"/>
      <c r="T14" s="20"/>
      <c r="U14" s="20"/>
      <c r="V14" s="20"/>
      <c r="W14" s="20">
        <v>-768125</v>
      </c>
      <c r="X14" s="20">
        <v>-13350126</v>
      </c>
      <c r="Y14" s="20">
        <v>12582001</v>
      </c>
      <c r="Z14" s="21">
        <v>-94.246308986147397</v>
      </c>
      <c r="AA14" s="22">
        <v>-17630663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23804270</v>
      </c>
      <c r="D17" s="26">
        <f>SUM(D6:D16)</f>
        <v>0</v>
      </c>
      <c r="E17" s="27">
        <f t="shared" si="0"/>
        <v>15489660</v>
      </c>
      <c r="F17" s="28">
        <f t="shared" si="0"/>
        <v>15495707</v>
      </c>
      <c r="G17" s="28">
        <f t="shared" si="0"/>
        <v>1984702</v>
      </c>
      <c r="H17" s="28">
        <f t="shared" si="0"/>
        <v>2071018</v>
      </c>
      <c r="I17" s="28">
        <f t="shared" si="0"/>
        <v>1496831</v>
      </c>
      <c r="J17" s="28">
        <f t="shared" si="0"/>
        <v>5552551</v>
      </c>
      <c r="K17" s="28">
        <f t="shared" si="0"/>
        <v>2240590</v>
      </c>
      <c r="L17" s="28">
        <f t="shared" si="0"/>
        <v>2112927</v>
      </c>
      <c r="M17" s="28">
        <f t="shared" si="0"/>
        <v>1986398</v>
      </c>
      <c r="N17" s="28">
        <f t="shared" si="0"/>
        <v>6339915</v>
      </c>
      <c r="O17" s="28">
        <f t="shared" si="0"/>
        <v>2252969</v>
      </c>
      <c r="P17" s="28">
        <f t="shared" si="0"/>
        <v>2190186</v>
      </c>
      <c r="Q17" s="28">
        <f t="shared" si="0"/>
        <v>2199233</v>
      </c>
      <c r="R17" s="28">
        <f t="shared" si="0"/>
        <v>6642388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18534854</v>
      </c>
      <c r="X17" s="28">
        <f t="shared" si="0"/>
        <v>11494653</v>
      </c>
      <c r="Y17" s="28">
        <f t="shared" si="0"/>
        <v>7040201</v>
      </c>
      <c r="Z17" s="29">
        <f>+IF(X17&lt;&gt;0,+(Y17/X17)*100,0)</f>
        <v>61.247616609218213</v>
      </c>
      <c r="AA17" s="30">
        <f>SUM(AA6:AA16)</f>
        <v>15495707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23804270</v>
      </c>
      <c r="D38" s="32">
        <f>+D17+D27+D36</f>
        <v>0</v>
      </c>
      <c r="E38" s="33">
        <f t="shared" si="3"/>
        <v>15489660</v>
      </c>
      <c r="F38" s="2">
        <f t="shared" si="3"/>
        <v>15495707</v>
      </c>
      <c r="G38" s="2">
        <f t="shared" si="3"/>
        <v>1984702</v>
      </c>
      <c r="H38" s="2">
        <f t="shared" si="3"/>
        <v>2071018</v>
      </c>
      <c r="I38" s="2">
        <f t="shared" si="3"/>
        <v>1496831</v>
      </c>
      <c r="J38" s="2">
        <f t="shared" si="3"/>
        <v>5552551</v>
      </c>
      <c r="K38" s="2">
        <f t="shared" si="3"/>
        <v>2240590</v>
      </c>
      <c r="L38" s="2">
        <f t="shared" si="3"/>
        <v>2112927</v>
      </c>
      <c r="M38" s="2">
        <f t="shared" si="3"/>
        <v>1986398</v>
      </c>
      <c r="N38" s="2">
        <f t="shared" si="3"/>
        <v>6339915</v>
      </c>
      <c r="O38" s="2">
        <f t="shared" si="3"/>
        <v>2252969</v>
      </c>
      <c r="P38" s="2">
        <f t="shared" si="3"/>
        <v>2190186</v>
      </c>
      <c r="Q38" s="2">
        <f t="shared" si="3"/>
        <v>2199233</v>
      </c>
      <c r="R38" s="2">
        <f t="shared" si="3"/>
        <v>6642388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18534854</v>
      </c>
      <c r="X38" s="2">
        <f t="shared" si="3"/>
        <v>11494653</v>
      </c>
      <c r="Y38" s="2">
        <f t="shared" si="3"/>
        <v>7040201</v>
      </c>
      <c r="Z38" s="34">
        <f>+IF(X38&lt;&gt;0,+(Y38/X38)*100,0)</f>
        <v>61.247616609218213</v>
      </c>
      <c r="AA38" s="35">
        <f>+AA17+AA27+AA36</f>
        <v>15495707</v>
      </c>
    </row>
    <row r="39" spans="1:27" x14ac:dyDescent="0.25">
      <c r="A39" s="23" t="s">
        <v>60</v>
      </c>
      <c r="B39" s="17"/>
      <c r="C39" s="32">
        <v>69420928</v>
      </c>
      <c r="D39" s="32"/>
      <c r="E39" s="33">
        <v>69420928</v>
      </c>
      <c r="F39" s="2">
        <v>93204075</v>
      </c>
      <c r="G39" s="2">
        <v>93204075</v>
      </c>
      <c r="H39" s="2">
        <f>+G40+H60</f>
        <v>95188777</v>
      </c>
      <c r="I39" s="2">
        <f>+H40+I60</f>
        <v>97259795</v>
      </c>
      <c r="J39" s="2">
        <f>+G39</f>
        <v>93204075</v>
      </c>
      <c r="K39" s="2">
        <f>+I40+K60</f>
        <v>98756626</v>
      </c>
      <c r="L39" s="2">
        <f>+K40+L60</f>
        <v>100997216</v>
      </c>
      <c r="M39" s="2">
        <f>+L40+M60</f>
        <v>103110143</v>
      </c>
      <c r="N39" s="2">
        <f>+K39</f>
        <v>98756626</v>
      </c>
      <c r="O39" s="2">
        <f>+M40+O60</f>
        <v>105096541</v>
      </c>
      <c r="P39" s="2">
        <f>+O40+P60</f>
        <v>107349510</v>
      </c>
      <c r="Q39" s="2">
        <f>+P40+Q60</f>
        <v>109539696</v>
      </c>
      <c r="R39" s="2">
        <f>+O39</f>
        <v>105096541</v>
      </c>
      <c r="S39" s="2">
        <f>+Q40+S60</f>
        <v>111738929</v>
      </c>
      <c r="T39" s="2">
        <f>+S40+T60</f>
        <v>111738929</v>
      </c>
      <c r="U39" s="2">
        <f>+T40+U60</f>
        <v>111738929</v>
      </c>
      <c r="V39" s="2">
        <f>+S39</f>
        <v>111738929</v>
      </c>
      <c r="W39" s="2">
        <f>+G39</f>
        <v>93204075</v>
      </c>
      <c r="X39" s="2">
        <v>93204075</v>
      </c>
      <c r="Y39" s="2">
        <f>+W39-X39</f>
        <v>0</v>
      </c>
      <c r="Z39" s="34">
        <f>+IF(X39&lt;&gt;0,+(Y39/X39)*100,0)</f>
        <v>0</v>
      </c>
      <c r="AA39" s="35">
        <v>93204075</v>
      </c>
    </row>
    <row r="40" spans="1:27" x14ac:dyDescent="0.25">
      <c r="A40" s="41" t="s">
        <v>62</v>
      </c>
      <c r="B40" s="42" t="s">
        <v>61</v>
      </c>
      <c r="C40" s="43">
        <f>+C38+C39</f>
        <v>93225198</v>
      </c>
      <c r="D40" s="43">
        <f t="shared" ref="D40:AA40" si="4">+D38+D39</f>
        <v>0</v>
      </c>
      <c r="E40" s="44">
        <f t="shared" si="4"/>
        <v>84910588</v>
      </c>
      <c r="F40" s="45">
        <f t="shared" si="4"/>
        <v>108699782</v>
      </c>
      <c r="G40" s="45">
        <f t="shared" si="4"/>
        <v>95188777</v>
      </c>
      <c r="H40" s="45">
        <f t="shared" si="4"/>
        <v>97259795</v>
      </c>
      <c r="I40" s="45">
        <f t="shared" si="4"/>
        <v>98756626</v>
      </c>
      <c r="J40" s="45">
        <f>+I40</f>
        <v>98756626</v>
      </c>
      <c r="K40" s="45">
        <f t="shared" si="4"/>
        <v>100997216</v>
      </c>
      <c r="L40" s="45">
        <f t="shared" si="4"/>
        <v>103110143</v>
      </c>
      <c r="M40" s="45">
        <f t="shared" si="4"/>
        <v>105096541</v>
      </c>
      <c r="N40" s="45">
        <f>+M40</f>
        <v>105096541</v>
      </c>
      <c r="O40" s="45">
        <f t="shared" si="4"/>
        <v>107349510</v>
      </c>
      <c r="P40" s="45">
        <f t="shared" si="4"/>
        <v>109539696</v>
      </c>
      <c r="Q40" s="45">
        <f t="shared" si="4"/>
        <v>111738929</v>
      </c>
      <c r="R40" s="45">
        <f>+Q40</f>
        <v>111738929</v>
      </c>
      <c r="S40" s="45">
        <f t="shared" si="4"/>
        <v>111738929</v>
      </c>
      <c r="T40" s="45">
        <f t="shared" si="4"/>
        <v>111738929</v>
      </c>
      <c r="U40" s="45">
        <f t="shared" si="4"/>
        <v>111738929</v>
      </c>
      <c r="V40" s="45">
        <f>+U40</f>
        <v>111738929</v>
      </c>
      <c r="W40" s="45">
        <f>+V40</f>
        <v>111738929</v>
      </c>
      <c r="X40" s="45">
        <f t="shared" si="4"/>
        <v>104698728</v>
      </c>
      <c r="Y40" s="45">
        <f t="shared" si="4"/>
        <v>7040201</v>
      </c>
      <c r="Z40" s="46">
        <f>+IF(X40&lt;&gt;0,+(Y40/X40)*100,0)</f>
        <v>6.724246926858557</v>
      </c>
      <c r="AA40" s="47">
        <f t="shared" si="4"/>
        <v>108699782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93204075</v>
      </c>
      <c r="J60">
        <v>93204075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</v>
      </c>
      <c r="F14" s="20">
        <v>-977500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-733122</v>
      </c>
      <c r="Y14" s="20">
        <v>733122</v>
      </c>
      <c r="Z14" s="21">
        <v>-100</v>
      </c>
      <c r="AA14" s="22">
        <v>-977500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</v>
      </c>
      <c r="F17" s="28">
        <f t="shared" si="0"/>
        <v>-977500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-733122</v>
      </c>
      <c r="Y17" s="28">
        <f t="shared" si="0"/>
        <v>733122</v>
      </c>
      <c r="Z17" s="29">
        <f>+IF(X17&lt;&gt;0,+(Y17/X17)*100,0)</f>
        <v>-100</v>
      </c>
      <c r="AA17" s="30">
        <f>SUM(AA6:AA16)</f>
        <v>-977500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</v>
      </c>
      <c r="F38" s="2">
        <f t="shared" si="3"/>
        <v>-977500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-733122</v>
      </c>
      <c r="Y38" s="2">
        <f t="shared" si="3"/>
        <v>733122</v>
      </c>
      <c r="Z38" s="34">
        <f>+IF(X38&lt;&gt;0,+(Y38/X38)*100,0)</f>
        <v>-100</v>
      </c>
      <c r="AA38" s="35">
        <f>+AA17+AA27+AA36</f>
        <v>-977500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</v>
      </c>
      <c r="F40" s="45">
        <f t="shared" si="4"/>
        <v>-977500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-733122</v>
      </c>
      <c r="Y40" s="45">
        <f t="shared" si="4"/>
        <v>733122</v>
      </c>
      <c r="Z40" s="46">
        <f>+IF(X40&lt;&gt;0,+(Y40/X40)*100,0)</f>
        <v>-100</v>
      </c>
      <c r="AA40" s="47">
        <f t="shared" si="4"/>
        <v>-977500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367067</v>
      </c>
      <c r="D7" s="18"/>
      <c r="E7" s="19">
        <v>177963</v>
      </c>
      <c r="F7" s="20">
        <v>389657</v>
      </c>
      <c r="G7" s="20">
        <v>13572</v>
      </c>
      <c r="H7" s="20">
        <v>53875</v>
      </c>
      <c r="I7" s="20">
        <v>30054</v>
      </c>
      <c r="J7" s="20">
        <v>97501</v>
      </c>
      <c r="K7" s="20">
        <v>26075</v>
      </c>
      <c r="L7" s="20">
        <v>25695</v>
      </c>
      <c r="M7" s="20">
        <v>8473</v>
      </c>
      <c r="N7" s="20">
        <v>60243</v>
      </c>
      <c r="O7" s="20">
        <v>40379</v>
      </c>
      <c r="P7" s="20">
        <v>51531</v>
      </c>
      <c r="Q7" s="20">
        <v>25944</v>
      </c>
      <c r="R7" s="20">
        <v>117854</v>
      </c>
      <c r="S7" s="20"/>
      <c r="T7" s="20"/>
      <c r="U7" s="20"/>
      <c r="V7" s="20"/>
      <c r="W7" s="20">
        <v>275598</v>
      </c>
      <c r="X7" s="20">
        <v>292239</v>
      </c>
      <c r="Y7" s="20">
        <v>-16641</v>
      </c>
      <c r="Z7" s="21">
        <v>-5.6943118474946877</v>
      </c>
      <c r="AA7" s="22">
        <v>389657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367067</v>
      </c>
      <c r="D17" s="26">
        <f>SUM(D6:D16)</f>
        <v>0</v>
      </c>
      <c r="E17" s="27">
        <f t="shared" si="0"/>
        <v>177963</v>
      </c>
      <c r="F17" s="28">
        <f t="shared" si="0"/>
        <v>389657</v>
      </c>
      <c r="G17" s="28">
        <f t="shared" si="0"/>
        <v>13572</v>
      </c>
      <c r="H17" s="28">
        <f t="shared" si="0"/>
        <v>53875</v>
      </c>
      <c r="I17" s="28">
        <f t="shared" si="0"/>
        <v>30054</v>
      </c>
      <c r="J17" s="28">
        <f t="shared" si="0"/>
        <v>97501</v>
      </c>
      <c r="K17" s="28">
        <f t="shared" si="0"/>
        <v>26075</v>
      </c>
      <c r="L17" s="28">
        <f t="shared" si="0"/>
        <v>25695</v>
      </c>
      <c r="M17" s="28">
        <f t="shared" si="0"/>
        <v>8473</v>
      </c>
      <c r="N17" s="28">
        <f t="shared" si="0"/>
        <v>60243</v>
      </c>
      <c r="O17" s="28">
        <f t="shared" si="0"/>
        <v>40379</v>
      </c>
      <c r="P17" s="28">
        <f t="shared" si="0"/>
        <v>51531</v>
      </c>
      <c r="Q17" s="28">
        <f t="shared" si="0"/>
        <v>25944</v>
      </c>
      <c r="R17" s="28">
        <f t="shared" si="0"/>
        <v>117854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275598</v>
      </c>
      <c r="X17" s="28">
        <f t="shared" si="0"/>
        <v>292239</v>
      </c>
      <c r="Y17" s="28">
        <f t="shared" si="0"/>
        <v>-16641</v>
      </c>
      <c r="Z17" s="29">
        <f>+IF(X17&lt;&gt;0,+(Y17/X17)*100,0)</f>
        <v>-5.6943118474946877</v>
      </c>
      <c r="AA17" s="30">
        <f>SUM(AA6:AA16)</f>
        <v>389657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-68427183</v>
      </c>
      <c r="F26" s="20">
        <v>-23912096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-17934066</v>
      </c>
      <c r="Y26" s="20">
        <v>17934066</v>
      </c>
      <c r="Z26" s="21">
        <v>-100</v>
      </c>
      <c r="AA26" s="22">
        <v>-23912096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-68427183</v>
      </c>
      <c r="F27" s="28">
        <f t="shared" si="1"/>
        <v>-23912096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-17934066</v>
      </c>
      <c r="Y27" s="28">
        <f t="shared" si="1"/>
        <v>17934066</v>
      </c>
      <c r="Z27" s="29">
        <f>+IF(X27&lt;&gt;0,+(Y27/X27)*100,0)</f>
        <v>-100</v>
      </c>
      <c r="AA27" s="30">
        <f>SUM(AA21:AA26)</f>
        <v>-23912096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367067</v>
      </c>
      <c r="D38" s="32">
        <f>+D17+D27+D36</f>
        <v>0</v>
      </c>
      <c r="E38" s="33">
        <f t="shared" si="3"/>
        <v>-68249220</v>
      </c>
      <c r="F38" s="2">
        <f t="shared" si="3"/>
        <v>-23522439</v>
      </c>
      <c r="G38" s="2">
        <f t="shared" si="3"/>
        <v>13572</v>
      </c>
      <c r="H38" s="2">
        <f t="shared" si="3"/>
        <v>53875</v>
      </c>
      <c r="I38" s="2">
        <f t="shared" si="3"/>
        <v>30054</v>
      </c>
      <c r="J38" s="2">
        <f t="shared" si="3"/>
        <v>97501</v>
      </c>
      <c r="K38" s="2">
        <f t="shared" si="3"/>
        <v>26075</v>
      </c>
      <c r="L38" s="2">
        <f t="shared" si="3"/>
        <v>25695</v>
      </c>
      <c r="M38" s="2">
        <f t="shared" si="3"/>
        <v>8473</v>
      </c>
      <c r="N38" s="2">
        <f t="shared" si="3"/>
        <v>60243</v>
      </c>
      <c r="O38" s="2">
        <f t="shared" si="3"/>
        <v>40379</v>
      </c>
      <c r="P38" s="2">
        <f t="shared" si="3"/>
        <v>51531</v>
      </c>
      <c r="Q38" s="2">
        <f t="shared" si="3"/>
        <v>25944</v>
      </c>
      <c r="R38" s="2">
        <f t="shared" si="3"/>
        <v>117854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275598</v>
      </c>
      <c r="X38" s="2">
        <f t="shared" si="3"/>
        <v>-17641827</v>
      </c>
      <c r="Y38" s="2">
        <f t="shared" si="3"/>
        <v>17917425</v>
      </c>
      <c r="Z38" s="34">
        <f>+IF(X38&lt;&gt;0,+(Y38/X38)*100,0)</f>
        <v>-101.56218514102878</v>
      </c>
      <c r="AA38" s="35">
        <f>+AA17+AA27+AA36</f>
        <v>-23522439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13572</v>
      </c>
      <c r="I39" s="2">
        <f>+H40+I60</f>
        <v>67447</v>
      </c>
      <c r="J39" s="2">
        <f>+G39</f>
        <v>0</v>
      </c>
      <c r="K39" s="2">
        <f>+I40+K60</f>
        <v>97501</v>
      </c>
      <c r="L39" s="2">
        <f>+K40+L60</f>
        <v>123576</v>
      </c>
      <c r="M39" s="2">
        <f>+L40+M60</f>
        <v>149271</v>
      </c>
      <c r="N39" s="2">
        <f>+K39</f>
        <v>97501</v>
      </c>
      <c r="O39" s="2">
        <f>+M40+O60</f>
        <v>157744</v>
      </c>
      <c r="P39" s="2">
        <f>+O40+P60</f>
        <v>198123</v>
      </c>
      <c r="Q39" s="2">
        <f>+P40+Q60</f>
        <v>249654</v>
      </c>
      <c r="R39" s="2">
        <f>+O39</f>
        <v>157744</v>
      </c>
      <c r="S39" s="2">
        <f>+Q40+S60</f>
        <v>275598</v>
      </c>
      <c r="T39" s="2">
        <f>+S40+T60</f>
        <v>275598</v>
      </c>
      <c r="U39" s="2">
        <f>+T40+U60</f>
        <v>275598</v>
      </c>
      <c r="V39" s="2">
        <f>+S39</f>
        <v>275598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367067</v>
      </c>
      <c r="D40" s="43">
        <f t="shared" ref="D40:AA40" si="4">+D38+D39</f>
        <v>0</v>
      </c>
      <c r="E40" s="44">
        <f t="shared" si="4"/>
        <v>-68249220</v>
      </c>
      <c r="F40" s="45">
        <f t="shared" si="4"/>
        <v>-23522439</v>
      </c>
      <c r="G40" s="45">
        <f t="shared" si="4"/>
        <v>13572</v>
      </c>
      <c r="H40" s="45">
        <f t="shared" si="4"/>
        <v>67447</v>
      </c>
      <c r="I40" s="45">
        <f t="shared" si="4"/>
        <v>97501</v>
      </c>
      <c r="J40" s="45">
        <f>+I40</f>
        <v>97501</v>
      </c>
      <c r="K40" s="45">
        <f t="shared" si="4"/>
        <v>123576</v>
      </c>
      <c r="L40" s="45">
        <f t="shared" si="4"/>
        <v>149271</v>
      </c>
      <c r="M40" s="45">
        <f t="shared" si="4"/>
        <v>157744</v>
      </c>
      <c r="N40" s="45">
        <f>+M40</f>
        <v>157744</v>
      </c>
      <c r="O40" s="45">
        <f t="shared" si="4"/>
        <v>198123</v>
      </c>
      <c r="P40" s="45">
        <f t="shared" si="4"/>
        <v>249654</v>
      </c>
      <c r="Q40" s="45">
        <f t="shared" si="4"/>
        <v>275598</v>
      </c>
      <c r="R40" s="45">
        <f>+Q40</f>
        <v>275598</v>
      </c>
      <c r="S40" s="45">
        <f t="shared" si="4"/>
        <v>275598</v>
      </c>
      <c r="T40" s="45">
        <f t="shared" si="4"/>
        <v>275598</v>
      </c>
      <c r="U40" s="45">
        <f t="shared" si="4"/>
        <v>275598</v>
      </c>
      <c r="V40" s="45">
        <f>+U40</f>
        <v>275598</v>
      </c>
      <c r="W40" s="45">
        <f>+V40</f>
        <v>275598</v>
      </c>
      <c r="X40" s="45">
        <f t="shared" si="4"/>
        <v>-17641827</v>
      </c>
      <c r="Y40" s="45">
        <f t="shared" si="4"/>
        <v>17917425</v>
      </c>
      <c r="Z40" s="46">
        <f>+IF(X40&lt;&gt;0,+(Y40/X40)*100,0)</f>
        <v>-101.56218514102878</v>
      </c>
      <c r="AA40" s="47">
        <f t="shared" si="4"/>
        <v>-23522439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-3068380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-2301282</v>
      </c>
      <c r="Y14" s="20">
        <v>2301282</v>
      </c>
      <c r="Z14" s="21">
        <v>-100</v>
      </c>
      <c r="AA14" s="22">
        <v>-3068380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-3068380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-2301282</v>
      </c>
      <c r="Y17" s="28">
        <f t="shared" si="0"/>
        <v>2301282</v>
      </c>
      <c r="Z17" s="29">
        <f>+IF(X17&lt;&gt;0,+(Y17/X17)*100,0)</f>
        <v>-100</v>
      </c>
      <c r="AA17" s="30">
        <f>SUM(AA6:AA16)</f>
        <v>-3068380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-3068380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-2301282</v>
      </c>
      <c r="Y38" s="2">
        <f t="shared" si="3"/>
        <v>2301282</v>
      </c>
      <c r="Z38" s="34">
        <f>+IF(X38&lt;&gt;0,+(Y38/X38)*100,0)</f>
        <v>-100</v>
      </c>
      <c r="AA38" s="35">
        <f>+AA17+AA27+AA36</f>
        <v>-3068380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-3068380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-2301282</v>
      </c>
      <c r="Y40" s="45">
        <f t="shared" si="4"/>
        <v>2301282</v>
      </c>
      <c r="Z40" s="46">
        <f>+IF(X40&lt;&gt;0,+(Y40/X40)*100,0)</f>
        <v>-100</v>
      </c>
      <c r="AA40" s="47">
        <f t="shared" si="4"/>
        <v>-3068380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123181587</v>
      </c>
      <c r="D7" s="18"/>
      <c r="E7" s="19">
        <v>128406580</v>
      </c>
      <c r="F7" s="20">
        <v>129028890</v>
      </c>
      <c r="G7" s="20">
        <v>9949470</v>
      </c>
      <c r="H7" s="20">
        <v>10454006</v>
      </c>
      <c r="I7" s="20">
        <v>9068110</v>
      </c>
      <c r="J7" s="20">
        <v>29471586</v>
      </c>
      <c r="K7" s="20">
        <v>9979904</v>
      </c>
      <c r="L7" s="20">
        <v>10075696</v>
      </c>
      <c r="M7" s="20">
        <v>9681688</v>
      </c>
      <c r="N7" s="20">
        <v>29737288</v>
      </c>
      <c r="O7" s="20">
        <v>10020746</v>
      </c>
      <c r="P7" s="20">
        <v>9094974</v>
      </c>
      <c r="Q7" s="20">
        <v>9356031</v>
      </c>
      <c r="R7" s="20">
        <v>28471751</v>
      </c>
      <c r="S7" s="20"/>
      <c r="T7" s="20"/>
      <c r="U7" s="20"/>
      <c r="V7" s="20"/>
      <c r="W7" s="20">
        <v>87680625</v>
      </c>
      <c r="X7" s="20">
        <v>95514099</v>
      </c>
      <c r="Y7" s="20">
        <v>-7833474</v>
      </c>
      <c r="Z7" s="21">
        <v>-8.2013797774504482</v>
      </c>
      <c r="AA7" s="22">
        <v>129028890</v>
      </c>
    </row>
    <row r="8" spans="1:27" x14ac:dyDescent="0.25">
      <c r="A8" s="23" t="s">
        <v>36</v>
      </c>
      <c r="B8" s="17" t="s">
        <v>32</v>
      </c>
      <c r="C8" s="18">
        <v>2306858</v>
      </c>
      <c r="D8" s="18"/>
      <c r="E8" s="19">
        <v>963185</v>
      </c>
      <c r="F8" s="20">
        <v>2572934</v>
      </c>
      <c r="G8" s="20">
        <v>684226</v>
      </c>
      <c r="H8" s="20">
        <v>462010</v>
      </c>
      <c r="I8" s="20"/>
      <c r="J8" s="20">
        <v>1146236</v>
      </c>
      <c r="K8" s="20">
        <v>5031682</v>
      </c>
      <c r="L8" s="20">
        <v>941893</v>
      </c>
      <c r="M8" s="20">
        <v>15803</v>
      </c>
      <c r="N8" s="20">
        <v>5989378</v>
      </c>
      <c r="O8" s="20">
        <v>16985</v>
      </c>
      <c r="P8" s="20">
        <v>15803</v>
      </c>
      <c r="Q8" s="20">
        <v>2540567</v>
      </c>
      <c r="R8" s="20">
        <v>2573355</v>
      </c>
      <c r="S8" s="20"/>
      <c r="T8" s="20"/>
      <c r="U8" s="20"/>
      <c r="V8" s="20"/>
      <c r="W8" s="20">
        <v>9708969</v>
      </c>
      <c r="X8" s="20">
        <v>2286963</v>
      </c>
      <c r="Y8" s="20">
        <v>7422006</v>
      </c>
      <c r="Z8" s="21">
        <v>324.53546471893071</v>
      </c>
      <c r="AA8" s="22">
        <v>2572934</v>
      </c>
    </row>
    <row r="9" spans="1:27" x14ac:dyDescent="0.25">
      <c r="A9" s="23" t="s">
        <v>37</v>
      </c>
      <c r="B9" s="17" t="s">
        <v>6</v>
      </c>
      <c r="C9" s="18">
        <v>202933770</v>
      </c>
      <c r="D9" s="18"/>
      <c r="E9" s="19">
        <v>110370200</v>
      </c>
      <c r="F9" s="20">
        <v>110370200</v>
      </c>
      <c r="G9" s="20">
        <v>45575250</v>
      </c>
      <c r="H9" s="20"/>
      <c r="I9" s="20"/>
      <c r="J9" s="20">
        <v>45575250</v>
      </c>
      <c r="K9" s="20"/>
      <c r="L9" s="20"/>
      <c r="M9" s="20">
        <v>36460200</v>
      </c>
      <c r="N9" s="20">
        <v>36460200</v>
      </c>
      <c r="O9" s="20"/>
      <c r="P9" s="20"/>
      <c r="Q9" s="20">
        <v>27345150</v>
      </c>
      <c r="R9" s="20">
        <v>27345150</v>
      </c>
      <c r="S9" s="20"/>
      <c r="T9" s="20"/>
      <c r="U9" s="20"/>
      <c r="V9" s="20"/>
      <c r="W9" s="20">
        <v>109380600</v>
      </c>
      <c r="X9" s="20">
        <v>109810240</v>
      </c>
      <c r="Y9" s="20">
        <v>-429640</v>
      </c>
      <c r="Z9" s="21">
        <v>-0.39125677168176665</v>
      </c>
      <c r="AA9" s="22">
        <v>110370200</v>
      </c>
    </row>
    <row r="10" spans="1:27" x14ac:dyDescent="0.25">
      <c r="A10" s="23" t="s">
        <v>38</v>
      </c>
      <c r="B10" s="17" t="s">
        <v>6</v>
      </c>
      <c r="C10" s="18">
        <v>500000</v>
      </c>
      <c r="D10" s="18"/>
      <c r="E10" s="19">
        <v>56191200</v>
      </c>
      <c r="F10" s="20">
        <v>19652100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23802262</v>
      </c>
      <c r="Y10" s="20">
        <v>-23802262</v>
      </c>
      <c r="Z10" s="21">
        <v>-100</v>
      </c>
      <c r="AA10" s="22">
        <v>19652100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-93554128</v>
      </c>
      <c r="D14" s="18"/>
      <c r="E14" s="19">
        <v>-168863170</v>
      </c>
      <c r="F14" s="20">
        <v>-163151580</v>
      </c>
      <c r="G14" s="20">
        <v>-12688536</v>
      </c>
      <c r="H14" s="20">
        <v>-3486539</v>
      </c>
      <c r="I14" s="20">
        <v>-3820283</v>
      </c>
      <c r="J14" s="20">
        <v>-19995358</v>
      </c>
      <c r="K14" s="20">
        <v>-4254346</v>
      </c>
      <c r="L14" s="20">
        <v>-4385659</v>
      </c>
      <c r="M14" s="20">
        <v>-5492847</v>
      </c>
      <c r="N14" s="20">
        <v>-14132852</v>
      </c>
      <c r="O14" s="20">
        <v>-4034154</v>
      </c>
      <c r="P14" s="20">
        <v>-19657679</v>
      </c>
      <c r="Q14" s="20">
        <v>-7105038</v>
      </c>
      <c r="R14" s="20">
        <v>-30796871</v>
      </c>
      <c r="S14" s="20"/>
      <c r="T14" s="20"/>
      <c r="U14" s="20"/>
      <c r="V14" s="20"/>
      <c r="W14" s="20">
        <v>-64925081</v>
      </c>
      <c r="X14" s="20">
        <v>-103400600</v>
      </c>
      <c r="Y14" s="20">
        <v>38475519</v>
      </c>
      <c r="Z14" s="21">
        <v>-37.210150618081521</v>
      </c>
      <c r="AA14" s="22">
        <v>-163151580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-5825600</v>
      </c>
      <c r="F15" s="20">
        <v>-7084000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-5312793</v>
      </c>
      <c r="Y15" s="20">
        <v>5312793</v>
      </c>
      <c r="Z15" s="21">
        <v>-100</v>
      </c>
      <c r="AA15" s="22">
        <v>-7084000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-508500</v>
      </c>
      <c r="F16" s="20">
        <v>-508500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-508500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235368087</v>
      </c>
      <c r="D17" s="26">
        <f>SUM(D6:D16)</f>
        <v>0</v>
      </c>
      <c r="E17" s="27">
        <f t="shared" si="0"/>
        <v>120733895</v>
      </c>
      <c r="F17" s="28">
        <f t="shared" si="0"/>
        <v>90880044</v>
      </c>
      <c r="G17" s="28">
        <f t="shared" si="0"/>
        <v>43520410</v>
      </c>
      <c r="H17" s="28">
        <f t="shared" si="0"/>
        <v>7429477</v>
      </c>
      <c r="I17" s="28">
        <f t="shared" si="0"/>
        <v>5247827</v>
      </c>
      <c r="J17" s="28">
        <f t="shared" si="0"/>
        <v>56197714</v>
      </c>
      <c r="K17" s="28">
        <f t="shared" si="0"/>
        <v>10757240</v>
      </c>
      <c r="L17" s="28">
        <f t="shared" si="0"/>
        <v>6631930</v>
      </c>
      <c r="M17" s="28">
        <f t="shared" si="0"/>
        <v>40664844</v>
      </c>
      <c r="N17" s="28">
        <f t="shared" si="0"/>
        <v>58054014</v>
      </c>
      <c r="O17" s="28">
        <f t="shared" si="0"/>
        <v>6003577</v>
      </c>
      <c r="P17" s="28">
        <f t="shared" si="0"/>
        <v>-10546902</v>
      </c>
      <c r="Q17" s="28">
        <f t="shared" si="0"/>
        <v>32136710</v>
      </c>
      <c r="R17" s="28">
        <f t="shared" si="0"/>
        <v>27593385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141845113</v>
      </c>
      <c r="X17" s="28">
        <f t="shared" si="0"/>
        <v>122700171</v>
      </c>
      <c r="Y17" s="28">
        <f t="shared" si="0"/>
        <v>19144942</v>
      </c>
      <c r="Z17" s="29">
        <f>+IF(X17&lt;&gt;0,+(Y17/X17)*100,0)</f>
        <v>15.603027969700223</v>
      </c>
      <c r="AA17" s="30">
        <f>SUM(AA6:AA16)</f>
        <v>90880044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-162452328</v>
      </c>
      <c r="D26" s="18"/>
      <c r="E26" s="19">
        <v>-144055670</v>
      </c>
      <c r="F26" s="20">
        <v>-86253335</v>
      </c>
      <c r="G26" s="20">
        <v>-8520216</v>
      </c>
      <c r="H26" s="20">
        <v>-19924909</v>
      </c>
      <c r="I26" s="20">
        <v>-6824393</v>
      </c>
      <c r="J26" s="20">
        <v>-35269518</v>
      </c>
      <c r="K26" s="20">
        <v>-11515549</v>
      </c>
      <c r="L26" s="20">
        <v>-24533886</v>
      </c>
      <c r="M26" s="20">
        <v>-4295759</v>
      </c>
      <c r="N26" s="20">
        <v>-40345194</v>
      </c>
      <c r="O26" s="20">
        <v>-1003764</v>
      </c>
      <c r="P26" s="20">
        <v>-2353816</v>
      </c>
      <c r="Q26" s="20">
        <v>-2077217</v>
      </c>
      <c r="R26" s="20">
        <v>-5434797</v>
      </c>
      <c r="S26" s="20"/>
      <c r="T26" s="20"/>
      <c r="U26" s="20"/>
      <c r="V26" s="20"/>
      <c r="W26" s="20">
        <v>-81049509</v>
      </c>
      <c r="X26" s="20">
        <v>-70832375</v>
      </c>
      <c r="Y26" s="20">
        <v>-10217134</v>
      </c>
      <c r="Z26" s="21">
        <v>14.42438432990564</v>
      </c>
      <c r="AA26" s="22">
        <v>-86253335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-162452328</v>
      </c>
      <c r="D27" s="26">
        <f>SUM(D21:D26)</f>
        <v>0</v>
      </c>
      <c r="E27" s="27">
        <f t="shared" si="1"/>
        <v>-144055670</v>
      </c>
      <c r="F27" s="28">
        <f t="shared" si="1"/>
        <v>-86253335</v>
      </c>
      <c r="G27" s="28">
        <f t="shared" si="1"/>
        <v>-8520216</v>
      </c>
      <c r="H27" s="28">
        <f t="shared" si="1"/>
        <v>-19924909</v>
      </c>
      <c r="I27" s="28">
        <f t="shared" si="1"/>
        <v>-6824393</v>
      </c>
      <c r="J27" s="28">
        <f t="shared" si="1"/>
        <v>-35269518</v>
      </c>
      <c r="K27" s="28">
        <f t="shared" si="1"/>
        <v>-11515549</v>
      </c>
      <c r="L27" s="28">
        <f t="shared" si="1"/>
        <v>-24533886</v>
      </c>
      <c r="M27" s="28">
        <f t="shared" si="1"/>
        <v>-4295759</v>
      </c>
      <c r="N27" s="28">
        <f t="shared" si="1"/>
        <v>-40345194</v>
      </c>
      <c r="O27" s="28">
        <f t="shared" si="1"/>
        <v>-1003764</v>
      </c>
      <c r="P27" s="28">
        <f t="shared" si="1"/>
        <v>-2353816</v>
      </c>
      <c r="Q27" s="28">
        <f t="shared" si="1"/>
        <v>-2077217</v>
      </c>
      <c r="R27" s="28">
        <f t="shared" si="1"/>
        <v>-5434797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-81049509</v>
      </c>
      <c r="X27" s="28">
        <f t="shared" si="1"/>
        <v>-70832375</v>
      </c>
      <c r="Y27" s="28">
        <f t="shared" si="1"/>
        <v>-10217134</v>
      </c>
      <c r="Z27" s="29">
        <f>+IF(X27&lt;&gt;0,+(Y27/X27)*100,0)</f>
        <v>14.42438432990564</v>
      </c>
      <c r="AA27" s="30">
        <f>SUM(AA21:AA26)</f>
        <v>-86253335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72915759</v>
      </c>
      <c r="D38" s="32">
        <f>+D17+D27+D36</f>
        <v>0</v>
      </c>
      <c r="E38" s="33">
        <f t="shared" si="3"/>
        <v>-23321775</v>
      </c>
      <c r="F38" s="2">
        <f t="shared" si="3"/>
        <v>4626709</v>
      </c>
      <c r="G38" s="2">
        <f t="shared" si="3"/>
        <v>35000194</v>
      </c>
      <c r="H38" s="2">
        <f t="shared" si="3"/>
        <v>-12495432</v>
      </c>
      <c r="I38" s="2">
        <f t="shared" si="3"/>
        <v>-1576566</v>
      </c>
      <c r="J38" s="2">
        <f t="shared" si="3"/>
        <v>20928196</v>
      </c>
      <c r="K38" s="2">
        <f t="shared" si="3"/>
        <v>-758309</v>
      </c>
      <c r="L38" s="2">
        <f t="shared" si="3"/>
        <v>-17901956</v>
      </c>
      <c r="M38" s="2">
        <f t="shared" si="3"/>
        <v>36369085</v>
      </c>
      <c r="N38" s="2">
        <f t="shared" si="3"/>
        <v>17708820</v>
      </c>
      <c r="O38" s="2">
        <f t="shared" si="3"/>
        <v>4999813</v>
      </c>
      <c r="P38" s="2">
        <f t="shared" si="3"/>
        <v>-12900718</v>
      </c>
      <c r="Q38" s="2">
        <f t="shared" si="3"/>
        <v>30059493</v>
      </c>
      <c r="R38" s="2">
        <f t="shared" si="3"/>
        <v>22158588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60795604</v>
      </c>
      <c r="X38" s="2">
        <f t="shared" si="3"/>
        <v>51867796</v>
      </c>
      <c r="Y38" s="2">
        <f t="shared" si="3"/>
        <v>8927808</v>
      </c>
      <c r="Z38" s="34">
        <f>+IF(X38&lt;&gt;0,+(Y38/X38)*100,0)</f>
        <v>17.212622645465792</v>
      </c>
      <c r="AA38" s="35">
        <f>+AA17+AA27+AA36</f>
        <v>4626709</v>
      </c>
    </row>
    <row r="39" spans="1:27" x14ac:dyDescent="0.25">
      <c r="A39" s="23" t="s">
        <v>60</v>
      </c>
      <c r="B39" s="17"/>
      <c r="C39" s="32">
        <v>331545090</v>
      </c>
      <c r="D39" s="32"/>
      <c r="E39" s="33">
        <v>372069382</v>
      </c>
      <c r="F39" s="2">
        <v>498014980</v>
      </c>
      <c r="G39" s="2">
        <v>498014980</v>
      </c>
      <c r="H39" s="2">
        <f>+G40+H60</f>
        <v>533015174</v>
      </c>
      <c r="I39" s="2">
        <f>+H40+I60</f>
        <v>520519742</v>
      </c>
      <c r="J39" s="2">
        <f>+G39</f>
        <v>498014980</v>
      </c>
      <c r="K39" s="2">
        <f>+I40+K60</f>
        <v>518943176</v>
      </c>
      <c r="L39" s="2">
        <f>+K40+L60</f>
        <v>518184867</v>
      </c>
      <c r="M39" s="2">
        <f>+L40+M60</f>
        <v>500282911</v>
      </c>
      <c r="N39" s="2">
        <f>+K39</f>
        <v>518943176</v>
      </c>
      <c r="O39" s="2">
        <f>+M40+O60</f>
        <v>536651996</v>
      </c>
      <c r="P39" s="2">
        <f>+O40+P60</f>
        <v>541651809</v>
      </c>
      <c r="Q39" s="2">
        <f>+P40+Q60</f>
        <v>528751091</v>
      </c>
      <c r="R39" s="2">
        <f>+O39</f>
        <v>536651996</v>
      </c>
      <c r="S39" s="2">
        <f>+Q40+S60</f>
        <v>558810584</v>
      </c>
      <c r="T39" s="2">
        <f>+S40+T60</f>
        <v>558810584</v>
      </c>
      <c r="U39" s="2">
        <f>+T40+U60</f>
        <v>558810584</v>
      </c>
      <c r="V39" s="2">
        <f>+S39</f>
        <v>558810584</v>
      </c>
      <c r="W39" s="2">
        <f>+G39</f>
        <v>498014980</v>
      </c>
      <c r="X39" s="2">
        <v>498014980</v>
      </c>
      <c r="Y39" s="2">
        <f>+W39-X39</f>
        <v>0</v>
      </c>
      <c r="Z39" s="34">
        <f>+IF(X39&lt;&gt;0,+(Y39/X39)*100,0)</f>
        <v>0</v>
      </c>
      <c r="AA39" s="35">
        <v>498014980</v>
      </c>
    </row>
    <row r="40" spans="1:27" x14ac:dyDescent="0.25">
      <c r="A40" s="41" t="s">
        <v>62</v>
      </c>
      <c r="B40" s="42" t="s">
        <v>61</v>
      </c>
      <c r="C40" s="43">
        <f>+C38+C39</f>
        <v>404460849</v>
      </c>
      <c r="D40" s="43">
        <f t="shared" ref="D40:AA40" si="4">+D38+D39</f>
        <v>0</v>
      </c>
      <c r="E40" s="44">
        <f t="shared" si="4"/>
        <v>348747607</v>
      </c>
      <c r="F40" s="45">
        <f t="shared" si="4"/>
        <v>502641689</v>
      </c>
      <c r="G40" s="45">
        <f t="shared" si="4"/>
        <v>533015174</v>
      </c>
      <c r="H40" s="45">
        <f t="shared" si="4"/>
        <v>520519742</v>
      </c>
      <c r="I40" s="45">
        <f t="shared" si="4"/>
        <v>518943176</v>
      </c>
      <c r="J40" s="45">
        <f>+I40</f>
        <v>518943176</v>
      </c>
      <c r="K40" s="45">
        <f t="shared" si="4"/>
        <v>518184867</v>
      </c>
      <c r="L40" s="45">
        <f t="shared" si="4"/>
        <v>500282911</v>
      </c>
      <c r="M40" s="45">
        <f t="shared" si="4"/>
        <v>536651996</v>
      </c>
      <c r="N40" s="45">
        <f>+M40</f>
        <v>536651996</v>
      </c>
      <c r="O40" s="45">
        <f t="shared" si="4"/>
        <v>541651809</v>
      </c>
      <c r="P40" s="45">
        <f t="shared" si="4"/>
        <v>528751091</v>
      </c>
      <c r="Q40" s="45">
        <f t="shared" si="4"/>
        <v>558810584</v>
      </c>
      <c r="R40" s="45">
        <f>+Q40</f>
        <v>558810584</v>
      </c>
      <c r="S40" s="45">
        <f t="shared" si="4"/>
        <v>558810584</v>
      </c>
      <c r="T40" s="45">
        <f t="shared" si="4"/>
        <v>558810584</v>
      </c>
      <c r="U40" s="45">
        <f t="shared" si="4"/>
        <v>558810584</v>
      </c>
      <c r="V40" s="45">
        <f>+U40</f>
        <v>558810584</v>
      </c>
      <c r="W40" s="45">
        <f>+V40</f>
        <v>558810584</v>
      </c>
      <c r="X40" s="45">
        <f t="shared" si="4"/>
        <v>549882776</v>
      </c>
      <c r="Y40" s="45">
        <f t="shared" si="4"/>
        <v>8927808</v>
      </c>
      <c r="Z40" s="46">
        <f>+IF(X40&lt;&gt;0,+(Y40/X40)*100,0)</f>
        <v>1.6235838599898245</v>
      </c>
      <c r="AA40" s="47">
        <f t="shared" si="4"/>
        <v>502641689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498014980</v>
      </c>
      <c r="J60">
        <v>498014980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-775980</v>
      </c>
      <c r="F14" s="20">
        <v>-770760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-580682</v>
      </c>
      <c r="Y14" s="20">
        <v>580682</v>
      </c>
      <c r="Z14" s="21">
        <v>-100</v>
      </c>
      <c r="AA14" s="22">
        <v>-770760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-775980</v>
      </c>
      <c r="F17" s="28">
        <f t="shared" si="0"/>
        <v>-770760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-580682</v>
      </c>
      <c r="Y17" s="28">
        <f t="shared" si="0"/>
        <v>580682</v>
      </c>
      <c r="Z17" s="29">
        <f>+IF(X17&lt;&gt;0,+(Y17/X17)*100,0)</f>
        <v>-100</v>
      </c>
      <c r="AA17" s="30">
        <f>SUM(AA6:AA16)</f>
        <v>-770760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-1043184</v>
      </c>
      <c r="D26" s="18"/>
      <c r="E26" s="19">
        <v>-650000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>
        <v>-279331</v>
      </c>
      <c r="P26" s="20"/>
      <c r="Q26" s="20">
        <v>-519901</v>
      </c>
      <c r="R26" s="20">
        <v>-799232</v>
      </c>
      <c r="S26" s="20"/>
      <c r="T26" s="20"/>
      <c r="U26" s="20"/>
      <c r="V26" s="20"/>
      <c r="W26" s="20">
        <v>-799232</v>
      </c>
      <c r="X26" s="20">
        <v>-587099</v>
      </c>
      <c r="Y26" s="20">
        <v>-212133</v>
      </c>
      <c r="Z26" s="21">
        <v>36.132406970544999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-1043184</v>
      </c>
      <c r="D27" s="26">
        <f>SUM(D21:D26)</f>
        <v>0</v>
      </c>
      <c r="E27" s="27">
        <f t="shared" si="1"/>
        <v>-650000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-279331</v>
      </c>
      <c r="P27" s="28">
        <f t="shared" si="1"/>
        <v>0</v>
      </c>
      <c r="Q27" s="28">
        <f t="shared" si="1"/>
        <v>-519901</v>
      </c>
      <c r="R27" s="28">
        <f t="shared" si="1"/>
        <v>-799232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-799232</v>
      </c>
      <c r="X27" s="28">
        <f t="shared" si="1"/>
        <v>-587099</v>
      </c>
      <c r="Y27" s="28">
        <f t="shared" si="1"/>
        <v>-212133</v>
      </c>
      <c r="Z27" s="29">
        <f>+IF(X27&lt;&gt;0,+(Y27/X27)*100,0)</f>
        <v>36.132406970544999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-1043184</v>
      </c>
      <c r="D38" s="32">
        <f>+D17+D27+D36</f>
        <v>0</v>
      </c>
      <c r="E38" s="33">
        <f t="shared" si="3"/>
        <v>-1425980</v>
      </c>
      <c r="F38" s="2">
        <f t="shared" si="3"/>
        <v>-1570760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-279331</v>
      </c>
      <c r="P38" s="2">
        <f t="shared" si="3"/>
        <v>0</v>
      </c>
      <c r="Q38" s="2">
        <f t="shared" si="3"/>
        <v>-519901</v>
      </c>
      <c r="R38" s="2">
        <f t="shared" si="3"/>
        <v>-799232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-799232</v>
      </c>
      <c r="X38" s="2">
        <f t="shared" si="3"/>
        <v>-1167781</v>
      </c>
      <c r="Y38" s="2">
        <f t="shared" si="3"/>
        <v>368549</v>
      </c>
      <c r="Z38" s="34">
        <f>+IF(X38&lt;&gt;0,+(Y38/X38)*100,0)</f>
        <v>-31.559770196637899</v>
      </c>
      <c r="AA38" s="35">
        <f>+AA17+AA27+AA36</f>
        <v>-1570760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-279331</v>
      </c>
      <c r="Q39" s="2">
        <f>+P40+Q60</f>
        <v>-279331</v>
      </c>
      <c r="R39" s="2">
        <f>+O39</f>
        <v>0</v>
      </c>
      <c r="S39" s="2">
        <f>+Q40+S60</f>
        <v>-799232</v>
      </c>
      <c r="T39" s="2">
        <f>+S40+T60</f>
        <v>-799232</v>
      </c>
      <c r="U39" s="2">
        <f>+T40+U60</f>
        <v>-799232</v>
      </c>
      <c r="V39" s="2">
        <f>+S39</f>
        <v>-799232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-1043184</v>
      </c>
      <c r="D40" s="43">
        <f t="shared" ref="D40:AA40" si="4">+D38+D39</f>
        <v>0</v>
      </c>
      <c r="E40" s="44">
        <f t="shared" si="4"/>
        <v>-1425980</v>
      </c>
      <c r="F40" s="45">
        <f t="shared" si="4"/>
        <v>-1570760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-279331</v>
      </c>
      <c r="P40" s="45">
        <f t="shared" si="4"/>
        <v>-279331</v>
      </c>
      <c r="Q40" s="45">
        <f t="shared" si="4"/>
        <v>-799232</v>
      </c>
      <c r="R40" s="45">
        <f>+Q40</f>
        <v>-799232</v>
      </c>
      <c r="S40" s="45">
        <f t="shared" si="4"/>
        <v>-799232</v>
      </c>
      <c r="T40" s="45">
        <f t="shared" si="4"/>
        <v>-799232</v>
      </c>
      <c r="U40" s="45">
        <f t="shared" si="4"/>
        <v>-799232</v>
      </c>
      <c r="V40" s="45">
        <f>+U40</f>
        <v>-799232</v>
      </c>
      <c r="W40" s="45">
        <f>+V40</f>
        <v>-799232</v>
      </c>
      <c r="X40" s="45">
        <f t="shared" si="4"/>
        <v>-1167781</v>
      </c>
      <c r="Y40" s="45">
        <f t="shared" si="4"/>
        <v>368549</v>
      </c>
      <c r="Z40" s="46">
        <f>+IF(X40&lt;&gt;0,+(Y40/X40)*100,0)</f>
        <v>-31.559770196637899</v>
      </c>
      <c r="AA40" s="47">
        <f t="shared" si="4"/>
        <v>-1570760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67198990</v>
      </c>
      <c r="D7" s="18"/>
      <c r="E7" s="19">
        <v>49902017</v>
      </c>
      <c r="F7" s="20">
        <v>52271267</v>
      </c>
      <c r="G7" s="20">
        <v>6106055</v>
      </c>
      <c r="H7" s="20">
        <v>5562524</v>
      </c>
      <c r="I7" s="20">
        <v>6557418</v>
      </c>
      <c r="J7" s="20">
        <v>18225997</v>
      </c>
      <c r="K7" s="20">
        <v>6912893</v>
      </c>
      <c r="L7" s="20">
        <v>6253477</v>
      </c>
      <c r="M7" s="20">
        <v>6377491</v>
      </c>
      <c r="N7" s="20">
        <v>19543861</v>
      </c>
      <c r="O7" s="20">
        <v>6135014</v>
      </c>
      <c r="P7" s="20">
        <v>7352481</v>
      </c>
      <c r="Q7" s="20">
        <v>7337162</v>
      </c>
      <c r="R7" s="20">
        <v>20824657</v>
      </c>
      <c r="S7" s="20"/>
      <c r="T7" s="20"/>
      <c r="U7" s="20"/>
      <c r="V7" s="20"/>
      <c r="W7" s="20">
        <v>58594515</v>
      </c>
      <c r="X7" s="20">
        <v>38374209</v>
      </c>
      <c r="Y7" s="20">
        <v>20220306</v>
      </c>
      <c r="Z7" s="21">
        <v>52.692437256491722</v>
      </c>
      <c r="AA7" s="22">
        <v>52271267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133459205</v>
      </c>
      <c r="D9" s="18"/>
      <c r="E9" s="19">
        <v>145760127</v>
      </c>
      <c r="F9" s="20">
        <v>145760127</v>
      </c>
      <c r="G9" s="20">
        <v>60733387</v>
      </c>
      <c r="H9" s="20"/>
      <c r="I9" s="20"/>
      <c r="J9" s="20">
        <v>60733387</v>
      </c>
      <c r="K9" s="20"/>
      <c r="L9" s="20"/>
      <c r="M9" s="20"/>
      <c r="N9" s="20"/>
      <c r="O9" s="20">
        <v>48586709</v>
      </c>
      <c r="P9" s="20"/>
      <c r="Q9" s="20">
        <v>36440033</v>
      </c>
      <c r="R9" s="20">
        <v>85026742</v>
      </c>
      <c r="S9" s="20"/>
      <c r="T9" s="20"/>
      <c r="U9" s="20"/>
      <c r="V9" s="20"/>
      <c r="W9" s="20">
        <v>145760129</v>
      </c>
      <c r="X9" s="20">
        <v>109320102</v>
      </c>
      <c r="Y9" s="20">
        <v>36440027</v>
      </c>
      <c r="Z9" s="21">
        <v>33.333326930119398</v>
      </c>
      <c r="AA9" s="22">
        <v>145760127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-54423018</v>
      </c>
      <c r="D14" s="18"/>
      <c r="E14" s="19">
        <v>-38193843</v>
      </c>
      <c r="F14" s="20">
        <v>-76900515</v>
      </c>
      <c r="G14" s="20">
        <v>-2822335</v>
      </c>
      <c r="H14" s="20">
        <v>-2344364</v>
      </c>
      <c r="I14" s="20">
        <v>-178824</v>
      </c>
      <c r="J14" s="20">
        <v>-5345523</v>
      </c>
      <c r="K14" s="20">
        <v>-1143299</v>
      </c>
      <c r="L14" s="20">
        <v>-2534746</v>
      </c>
      <c r="M14" s="20">
        <v>-19046738</v>
      </c>
      <c r="N14" s="20">
        <v>-22724783</v>
      </c>
      <c r="O14" s="20">
        <v>-3189877</v>
      </c>
      <c r="P14" s="20">
        <v>-14777365</v>
      </c>
      <c r="Q14" s="20">
        <v>-4844133</v>
      </c>
      <c r="R14" s="20">
        <v>-22811375</v>
      </c>
      <c r="S14" s="20"/>
      <c r="T14" s="20"/>
      <c r="U14" s="20"/>
      <c r="V14" s="20"/>
      <c r="W14" s="20">
        <v>-50881681</v>
      </c>
      <c r="X14" s="20">
        <v>-45197450</v>
      </c>
      <c r="Y14" s="20">
        <v>-5684231</v>
      </c>
      <c r="Z14" s="21">
        <v>12.576441812535885</v>
      </c>
      <c r="AA14" s="22">
        <v>-76900515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146235177</v>
      </c>
      <c r="D17" s="26">
        <f>SUM(D6:D16)</f>
        <v>0</v>
      </c>
      <c r="E17" s="27">
        <f t="shared" si="0"/>
        <v>157468301</v>
      </c>
      <c r="F17" s="28">
        <f t="shared" si="0"/>
        <v>121130879</v>
      </c>
      <c r="G17" s="28">
        <f t="shared" si="0"/>
        <v>64017107</v>
      </c>
      <c r="H17" s="28">
        <f t="shared" si="0"/>
        <v>3218160</v>
      </c>
      <c r="I17" s="28">
        <f t="shared" si="0"/>
        <v>6378594</v>
      </c>
      <c r="J17" s="28">
        <f t="shared" si="0"/>
        <v>73613861</v>
      </c>
      <c r="K17" s="28">
        <f t="shared" si="0"/>
        <v>5769594</v>
      </c>
      <c r="L17" s="28">
        <f t="shared" si="0"/>
        <v>3718731</v>
      </c>
      <c r="M17" s="28">
        <f t="shared" si="0"/>
        <v>-12669247</v>
      </c>
      <c r="N17" s="28">
        <f t="shared" si="0"/>
        <v>-3180922</v>
      </c>
      <c r="O17" s="28">
        <f t="shared" si="0"/>
        <v>51531846</v>
      </c>
      <c r="P17" s="28">
        <f t="shared" si="0"/>
        <v>-7424884</v>
      </c>
      <c r="Q17" s="28">
        <f t="shared" si="0"/>
        <v>38933062</v>
      </c>
      <c r="R17" s="28">
        <f t="shared" si="0"/>
        <v>83040024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153472963</v>
      </c>
      <c r="X17" s="28">
        <f t="shared" si="0"/>
        <v>102496861</v>
      </c>
      <c r="Y17" s="28">
        <f t="shared" si="0"/>
        <v>50976102</v>
      </c>
      <c r="Z17" s="29">
        <f>+IF(X17&lt;&gt;0,+(Y17/X17)*100,0)</f>
        <v>49.734305521805197</v>
      </c>
      <c r="AA17" s="30">
        <f>SUM(AA6:AA16)</f>
        <v>121130879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-86680585</v>
      </c>
      <c r="D26" s="18"/>
      <c r="E26" s="19">
        <v>-103405440</v>
      </c>
      <c r="F26" s="20">
        <v>-75911056</v>
      </c>
      <c r="G26" s="20"/>
      <c r="H26" s="20">
        <v>-2540397</v>
      </c>
      <c r="I26" s="20">
        <v>-5643929</v>
      </c>
      <c r="J26" s="20">
        <v>-8184326</v>
      </c>
      <c r="K26" s="20">
        <v>-8254865</v>
      </c>
      <c r="L26" s="20">
        <v>-3683907</v>
      </c>
      <c r="M26" s="20">
        <v>-8546355</v>
      </c>
      <c r="N26" s="20">
        <v>-20485127</v>
      </c>
      <c r="O26" s="20"/>
      <c r="P26" s="20">
        <v>-2755659</v>
      </c>
      <c r="Q26" s="20">
        <v>-12825610</v>
      </c>
      <c r="R26" s="20">
        <v>-15581269</v>
      </c>
      <c r="S26" s="20"/>
      <c r="T26" s="20"/>
      <c r="U26" s="20"/>
      <c r="V26" s="20"/>
      <c r="W26" s="20">
        <v>-44250722</v>
      </c>
      <c r="X26" s="20">
        <v>-67188700</v>
      </c>
      <c r="Y26" s="20">
        <v>22937978</v>
      </c>
      <c r="Z26" s="21">
        <v>-34.139636575793254</v>
      </c>
      <c r="AA26" s="22">
        <v>-75911056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-86680585</v>
      </c>
      <c r="D27" s="26">
        <f>SUM(D21:D26)</f>
        <v>0</v>
      </c>
      <c r="E27" s="27">
        <f t="shared" si="1"/>
        <v>-103405440</v>
      </c>
      <c r="F27" s="28">
        <f t="shared" si="1"/>
        <v>-75911056</v>
      </c>
      <c r="G27" s="28">
        <f t="shared" si="1"/>
        <v>0</v>
      </c>
      <c r="H27" s="28">
        <f t="shared" si="1"/>
        <v>-2540397</v>
      </c>
      <c r="I27" s="28">
        <f t="shared" si="1"/>
        <v>-5643929</v>
      </c>
      <c r="J27" s="28">
        <f t="shared" si="1"/>
        <v>-8184326</v>
      </c>
      <c r="K27" s="28">
        <f t="shared" si="1"/>
        <v>-8254865</v>
      </c>
      <c r="L27" s="28">
        <f t="shared" si="1"/>
        <v>-3683907</v>
      </c>
      <c r="M27" s="28">
        <f t="shared" si="1"/>
        <v>-8546355</v>
      </c>
      <c r="N27" s="28">
        <f t="shared" si="1"/>
        <v>-20485127</v>
      </c>
      <c r="O27" s="28">
        <f t="shared" si="1"/>
        <v>0</v>
      </c>
      <c r="P27" s="28">
        <f t="shared" si="1"/>
        <v>-2755659</v>
      </c>
      <c r="Q27" s="28">
        <f t="shared" si="1"/>
        <v>-12825610</v>
      </c>
      <c r="R27" s="28">
        <f t="shared" si="1"/>
        <v>-15581269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-44250722</v>
      </c>
      <c r="X27" s="28">
        <f t="shared" si="1"/>
        <v>-67188700</v>
      </c>
      <c r="Y27" s="28">
        <f t="shared" si="1"/>
        <v>22937978</v>
      </c>
      <c r="Z27" s="29">
        <f>+IF(X27&lt;&gt;0,+(Y27/X27)*100,0)</f>
        <v>-34.139636575793254</v>
      </c>
      <c r="AA27" s="30">
        <f>SUM(AA21:AA26)</f>
        <v>-75911056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59554592</v>
      </c>
      <c r="D38" s="32">
        <f>+D17+D27+D36</f>
        <v>0</v>
      </c>
      <c r="E38" s="33">
        <f t="shared" si="3"/>
        <v>54062861</v>
      </c>
      <c r="F38" s="2">
        <f t="shared" si="3"/>
        <v>45219823</v>
      </c>
      <c r="G38" s="2">
        <f t="shared" si="3"/>
        <v>64017107</v>
      </c>
      <c r="H38" s="2">
        <f t="shared" si="3"/>
        <v>677763</v>
      </c>
      <c r="I38" s="2">
        <f t="shared" si="3"/>
        <v>734665</v>
      </c>
      <c r="J38" s="2">
        <f t="shared" si="3"/>
        <v>65429535</v>
      </c>
      <c r="K38" s="2">
        <f t="shared" si="3"/>
        <v>-2485271</v>
      </c>
      <c r="L38" s="2">
        <f t="shared" si="3"/>
        <v>34824</v>
      </c>
      <c r="M38" s="2">
        <f t="shared" si="3"/>
        <v>-21215602</v>
      </c>
      <c r="N38" s="2">
        <f t="shared" si="3"/>
        <v>-23666049</v>
      </c>
      <c r="O38" s="2">
        <f t="shared" si="3"/>
        <v>51531846</v>
      </c>
      <c r="P38" s="2">
        <f t="shared" si="3"/>
        <v>-10180543</v>
      </c>
      <c r="Q38" s="2">
        <f t="shared" si="3"/>
        <v>26107452</v>
      </c>
      <c r="R38" s="2">
        <f t="shared" si="3"/>
        <v>67458755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109222241</v>
      </c>
      <c r="X38" s="2">
        <f t="shared" si="3"/>
        <v>35308161</v>
      </c>
      <c r="Y38" s="2">
        <f t="shared" si="3"/>
        <v>73914080</v>
      </c>
      <c r="Z38" s="34">
        <f>+IF(X38&lt;&gt;0,+(Y38/X38)*100,0)</f>
        <v>209.33993135468029</v>
      </c>
      <c r="AA38" s="35">
        <f>+AA17+AA27+AA36</f>
        <v>45219823</v>
      </c>
    </row>
    <row r="39" spans="1:27" x14ac:dyDescent="0.25">
      <c r="A39" s="23" t="s">
        <v>60</v>
      </c>
      <c r="B39" s="17"/>
      <c r="C39" s="32">
        <v>285449322</v>
      </c>
      <c r="D39" s="32"/>
      <c r="E39" s="33"/>
      <c r="F39" s="2">
        <v>345511019</v>
      </c>
      <c r="G39" s="2">
        <v>345511019</v>
      </c>
      <c r="H39" s="2">
        <f>+G40+H60</f>
        <v>409528126</v>
      </c>
      <c r="I39" s="2">
        <f>+H40+I60</f>
        <v>410205889</v>
      </c>
      <c r="J39" s="2">
        <f>+G39</f>
        <v>345511019</v>
      </c>
      <c r="K39" s="2">
        <f>+I40+K60</f>
        <v>410940554</v>
      </c>
      <c r="L39" s="2">
        <f>+K40+L60</f>
        <v>408455283</v>
      </c>
      <c r="M39" s="2">
        <f>+L40+M60</f>
        <v>408490107</v>
      </c>
      <c r="N39" s="2">
        <f>+K39</f>
        <v>410940554</v>
      </c>
      <c r="O39" s="2">
        <f>+M40+O60</f>
        <v>387274505</v>
      </c>
      <c r="P39" s="2">
        <f>+O40+P60</f>
        <v>438806351</v>
      </c>
      <c r="Q39" s="2">
        <f>+P40+Q60</f>
        <v>428625808</v>
      </c>
      <c r="R39" s="2">
        <f>+O39</f>
        <v>387274505</v>
      </c>
      <c r="S39" s="2">
        <f>+Q40+S60</f>
        <v>454733260</v>
      </c>
      <c r="T39" s="2">
        <f>+S40+T60</f>
        <v>454733260</v>
      </c>
      <c r="U39" s="2">
        <f>+T40+U60</f>
        <v>454733260</v>
      </c>
      <c r="V39" s="2">
        <f>+S39</f>
        <v>454733260</v>
      </c>
      <c r="W39" s="2">
        <f>+G39</f>
        <v>345511019</v>
      </c>
      <c r="X39" s="2">
        <v>345511019</v>
      </c>
      <c r="Y39" s="2">
        <f>+W39-X39</f>
        <v>0</v>
      </c>
      <c r="Z39" s="34">
        <f>+IF(X39&lt;&gt;0,+(Y39/X39)*100,0)</f>
        <v>0</v>
      </c>
      <c r="AA39" s="35">
        <v>345511019</v>
      </c>
    </row>
    <row r="40" spans="1:27" x14ac:dyDescent="0.25">
      <c r="A40" s="41" t="s">
        <v>62</v>
      </c>
      <c r="B40" s="42" t="s">
        <v>61</v>
      </c>
      <c r="C40" s="43">
        <f>+C38+C39</f>
        <v>345003914</v>
      </c>
      <c r="D40" s="43">
        <f t="shared" ref="D40:AA40" si="4">+D38+D39</f>
        <v>0</v>
      </c>
      <c r="E40" s="44">
        <f t="shared" si="4"/>
        <v>54062861</v>
      </c>
      <c r="F40" s="45">
        <f t="shared" si="4"/>
        <v>390730842</v>
      </c>
      <c r="G40" s="45">
        <f t="shared" si="4"/>
        <v>409528126</v>
      </c>
      <c r="H40" s="45">
        <f t="shared" si="4"/>
        <v>410205889</v>
      </c>
      <c r="I40" s="45">
        <f t="shared" si="4"/>
        <v>410940554</v>
      </c>
      <c r="J40" s="45">
        <f>+I40</f>
        <v>410940554</v>
      </c>
      <c r="K40" s="45">
        <f t="shared" si="4"/>
        <v>408455283</v>
      </c>
      <c r="L40" s="45">
        <f t="shared" si="4"/>
        <v>408490107</v>
      </c>
      <c r="M40" s="45">
        <f t="shared" si="4"/>
        <v>387274505</v>
      </c>
      <c r="N40" s="45">
        <f>+M40</f>
        <v>387274505</v>
      </c>
      <c r="O40" s="45">
        <f t="shared" si="4"/>
        <v>438806351</v>
      </c>
      <c r="P40" s="45">
        <f t="shared" si="4"/>
        <v>428625808</v>
      </c>
      <c r="Q40" s="45">
        <f t="shared" si="4"/>
        <v>454733260</v>
      </c>
      <c r="R40" s="45">
        <f>+Q40</f>
        <v>454733260</v>
      </c>
      <c r="S40" s="45">
        <f t="shared" si="4"/>
        <v>454733260</v>
      </c>
      <c r="T40" s="45">
        <f t="shared" si="4"/>
        <v>454733260</v>
      </c>
      <c r="U40" s="45">
        <f t="shared" si="4"/>
        <v>454733260</v>
      </c>
      <c r="V40" s="45">
        <f>+U40</f>
        <v>454733260</v>
      </c>
      <c r="W40" s="45">
        <f>+V40</f>
        <v>454733260</v>
      </c>
      <c r="X40" s="45">
        <f t="shared" si="4"/>
        <v>380819180</v>
      </c>
      <c r="Y40" s="45">
        <f t="shared" si="4"/>
        <v>73914080</v>
      </c>
      <c r="Z40" s="46">
        <f>+IF(X40&lt;&gt;0,+(Y40/X40)*100,0)</f>
        <v>19.409232486662042</v>
      </c>
      <c r="AA40" s="47">
        <f t="shared" si="4"/>
        <v>390730842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345511019</v>
      </c>
      <c r="J60">
        <v>345511019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>
        <v>-172505</v>
      </c>
      <c r="F39" s="2">
        <v>-172505</v>
      </c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>
        <v>-172505</v>
      </c>
      <c r="Y39" s="2">
        <f>+W39-X39</f>
        <v>0</v>
      </c>
      <c r="Z39" s="34">
        <f>+IF(X39&lt;&gt;0,+(Y39/X39)*100,0)</f>
        <v>0</v>
      </c>
      <c r="AA39" s="35">
        <v>-172505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-172505</v>
      </c>
      <c r="F40" s="45">
        <f t="shared" si="4"/>
        <v>-172505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-172505</v>
      </c>
      <c r="Y40" s="45">
        <f t="shared" si="4"/>
        <v>0</v>
      </c>
      <c r="Z40" s="46">
        <f>+IF(X40&lt;&gt;0,+(Y40/X40)*100,0)</f>
        <v>0</v>
      </c>
      <c r="AA40" s="47">
        <f t="shared" si="4"/>
        <v>-172505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94BC85-2D36-48F0-B3C2-FACFEB9D720A}"/>
</file>

<file path=customXml/itemProps2.xml><?xml version="1.0" encoding="utf-8"?>
<ds:datastoreItem xmlns:ds="http://schemas.openxmlformats.org/officeDocument/2006/customXml" ds:itemID="{09656A94-B4E7-450D-B16A-1627F65BFA70}"/>
</file>

<file path=customXml/itemProps3.xml><?xml version="1.0" encoding="utf-8"?>
<ds:datastoreItem xmlns:ds="http://schemas.openxmlformats.org/officeDocument/2006/customXml" ds:itemID="{3C309501-036E-4482-8332-13470BF33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2024-05-23T12:02:02Z</dcterms:created>
  <dcterms:modified xsi:type="dcterms:W3CDTF">2024-05-23T12:04:54Z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